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ddelek za javna naročila\Javna naročila 2022\JNMV 05 2022 - Modernizacija elektro opreme in nadgradnja elektromagnetne kompatibilnosti (Glinšek)\"/>
    </mc:Choice>
  </mc:AlternateContent>
  <bookViews>
    <workbookView xWindow="0" yWindow="0" windowWidth="28800" windowHeight="12300"/>
  </bookViews>
  <sheets>
    <sheet name="POPIS" sheetId="1" r:id="rId1"/>
  </sheets>
  <definedNames>
    <definedName name="_Toc289939629">#REF!</definedName>
    <definedName name="EQS_IzvozVExcel">#REF!</definedName>
    <definedName name="PodPoglavje_1.1">#REF!</definedName>
    <definedName name="PodPoglavje_1.2">#REF!</definedName>
    <definedName name="PodPoglavje_2.1">#REF!</definedName>
    <definedName name="PodPoglavje_2.2">#REF!</definedName>
    <definedName name="PodPoglavje_2.3">#REF!</definedName>
    <definedName name="PodPoglavje_2.4">#REF!</definedName>
    <definedName name="PodPoglavje_2.5">#REF!</definedName>
    <definedName name="PodPoglavje_2.6">#REF!</definedName>
    <definedName name="PodPoglavje_3.1">#REF!</definedName>
    <definedName name="PodPoglavje_3.2">#REF!</definedName>
    <definedName name="PodPoglavje_3.3">#REF!</definedName>
    <definedName name="PodPoglavje_3.4">#REF!</definedName>
    <definedName name="PodPoglavje_3.5">#REF!</definedName>
    <definedName name="PodPoglavje_4.1">#REF!</definedName>
    <definedName name="PodPoglavje_4.2">#REF!</definedName>
    <definedName name="PodPoglavje_4.3">#REF!</definedName>
    <definedName name="PodPoglavje_4.4">#REF!</definedName>
    <definedName name="PodPoglavje_4.5">#REF!</definedName>
    <definedName name="PodPoglavje_4.6">#REF!</definedName>
    <definedName name="PodPoglavje_5.1">#REF!</definedName>
    <definedName name="PodPoglavje_5.2">#REF!</definedName>
    <definedName name="PodPoglavje_5.3">#REF!</definedName>
    <definedName name="PodPoglavje_5.4">#REF!</definedName>
    <definedName name="PodPoglavje_6.1">#REF!</definedName>
    <definedName name="PodPoglavje_6.2">#REF!</definedName>
    <definedName name="PodPoglavje_6.3">#REF!</definedName>
    <definedName name="PodPoglavje_7.1">#REF!</definedName>
    <definedName name="PodPoglavje_7.2">#REF!</definedName>
    <definedName name="PodPoglavje_7.3">#REF!</definedName>
    <definedName name="Poglavje_1">#REF!</definedName>
    <definedName name="Poglavje_2">#REF!</definedName>
    <definedName name="Poglavje_3">#REF!</definedName>
    <definedName name="Poglavje_4">#REF!</definedName>
    <definedName name="Poglavje_5">#REF!</definedName>
    <definedName name="Poglavje_6">#REF!</definedName>
    <definedName name="Poglavje_7">#REF!</definedName>
    <definedName name="Zacetek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7" i="1" l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06" i="1"/>
  <c r="H75" i="1"/>
  <c r="H76" i="1"/>
  <c r="H77" i="1"/>
  <c r="H78" i="1"/>
  <c r="H79" i="1"/>
  <c r="H80" i="1"/>
  <c r="H81" i="1"/>
  <c r="H82" i="1"/>
  <c r="H83" i="1"/>
  <c r="H84" i="1"/>
  <c r="H85" i="1"/>
  <c r="H86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74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5" i="1"/>
  <c r="H138" i="1" l="1"/>
  <c r="H102" i="1"/>
  <c r="H69" i="1"/>
  <c r="H139" i="1" l="1"/>
  <c r="A124" i="1"/>
  <c r="A125" i="1" s="1"/>
  <c r="A126" i="1" s="1"/>
  <c r="A127" i="1" s="1"/>
  <c r="A128" i="1" l="1"/>
  <c r="A129" i="1" s="1"/>
  <c r="A130" i="1" s="1"/>
  <c r="A131" i="1" s="1"/>
  <c r="A132" i="1" s="1"/>
  <c r="A133" i="1" s="1"/>
  <c r="A134" i="1" s="1"/>
  <c r="A135" i="1" s="1"/>
  <c r="A136" i="1" s="1"/>
  <c r="A137" i="1" s="1"/>
</calcChain>
</file>

<file path=xl/sharedStrings.xml><?xml version="1.0" encoding="utf-8"?>
<sst xmlns="http://schemas.openxmlformats.org/spreadsheetml/2006/main" count="325" uniqueCount="144">
  <si>
    <t xml:space="preserve"> </t>
  </si>
  <si>
    <t>Preskrba z električno energijo</t>
  </si>
  <si>
    <t>Št.</t>
  </si>
  <si>
    <t>Material oz. delo</t>
  </si>
  <si>
    <t>Količina</t>
  </si>
  <si>
    <t>Enota</t>
  </si>
  <si>
    <t>Cena (EUR)</t>
  </si>
  <si>
    <t xml:space="preserve">Znesek (EUR) </t>
  </si>
  <si>
    <t>Dobava in polaganje kabla na kabelske police, v kineto in delno uvlečenje v cevi v zemlji</t>
  </si>
  <si>
    <t xml:space="preserve"> -  NYY-J 5x10mm2</t>
  </si>
  <si>
    <t>m</t>
  </si>
  <si>
    <t>Dobava in montaža zaščitne cevi za zaščito, za polaganje v zemljo, Φ=63.</t>
  </si>
  <si>
    <t>Dobava in montaža v obstoječo priključno merilno omarico naslednjo električno opremo</t>
  </si>
  <si>
    <t>1</t>
  </si>
  <si>
    <t>kpl</t>
  </si>
  <si>
    <t xml:space="preserve"> - kombinirani odvodnik prenapetosti, razred 1+2, 275 V,AC, 25 kA, tip: Dehn ventil, DEHN</t>
  </si>
  <si>
    <t xml:space="preserve"> - Vrstne sponke</t>
  </si>
  <si>
    <t>Baker za zbiralnice, plastični kanali, uvodnice, ožičenje, gravirane napisne ploščice, drobni material, označitveni material…</t>
  </si>
  <si>
    <t>kos</t>
  </si>
  <si>
    <t xml:space="preserve"> - kombinirani odvodnik prenapetosti, razred 2, 275 V,AC, 25 kA, tip: Dehn ventil, DEHN</t>
  </si>
  <si>
    <t xml:space="preserve"> - odvodnik prenapetosti, razred 2, tip: Dehn guartd, DEHN</t>
  </si>
  <si>
    <t xml:space="preserve"> - N, PE letev</t>
  </si>
  <si>
    <t xml:space="preserve"> - priključne vrstne sponke (L1,L2,L3,N,PE)</t>
  </si>
  <si>
    <t xml:space="preserve">Dobava in montaža nadometne doze, s priborom za montažo na steno, mehanske zaščite IP55 z naslednjo elektro opremo: </t>
  </si>
  <si>
    <t xml:space="preserve"> - odvodnik prenapetosti, iskrišče, TSF 50 SWISS, Leutron</t>
  </si>
  <si>
    <t>Uvodnice, ožičenje, gravirane napisne ploščice, drobni material, označitveni material…</t>
  </si>
  <si>
    <t>Priključitev rezervnega napajanja na nov razdelilnik +NF.</t>
  </si>
  <si>
    <t>Demontaža obstoječe prikjlučne merilne omarice električne energije, komplet z odvozom na ustrezno deponijo. Pred odvozom je potrebno pridobiti soglasje ustreznih služb Investitorja.</t>
  </si>
  <si>
    <t xml:space="preserve">Izvedba kabelske kanalizacije za potrebe novega napajalnega kabla, v skladu s projektnimi pogoji upravljalca elektroenergetskega distribucijskega omrežja. </t>
  </si>
  <si>
    <t xml:space="preserve">Priključitev NN napajalnega kabla za napajanje MRP v priključno merilni omarici +NE. </t>
  </si>
  <si>
    <t>Zagotovitev prisotnosti nadzora pristojnega elektrodistribucijskega podjetja v času izvajanja del.</t>
  </si>
  <si>
    <t>Ureditev in pridobitev soglasja za priključitev, pogodbe o priključitvi, nadzor nad izdelavo priključka s strani upravljalca distribucijskega omrežja, priključitev merilnega mesta na omrežje.</t>
  </si>
  <si>
    <t>Izdelava tesnenja prehodov kablov v kabelski kanalizaciji, v jaških s tipskimi elementi.</t>
  </si>
  <si>
    <t>Manjša gradbena dela (vrtanje odprtin v steni…)</t>
  </si>
  <si>
    <t>SKUPAJ</t>
  </si>
  <si>
    <t>Cenik materiala in dela</t>
  </si>
  <si>
    <t>Mala moč in razsvetljava</t>
  </si>
  <si>
    <t>Dobava in polaganje kabla  na kabelske police, v kineto in delno uvlečenje v cevi v zemlji:</t>
  </si>
  <si>
    <t xml:space="preserve"> -  NYY-J 5x2.5 mm2  </t>
  </si>
  <si>
    <t xml:space="preserve"> -  NYY-J 3x2.5 mm2  </t>
  </si>
  <si>
    <t xml:space="preserve"> -  NYY-J 3x1.5 mm2  </t>
  </si>
  <si>
    <t xml:space="preserve"> - Olfex 110CY 2x1mm2  </t>
  </si>
  <si>
    <t>Dobava in montaža kabelskih polic komplet s pritrdilnim, spojnim  priborom in  pokrovi,  v nerjavni izvedbi  V4A</t>
  </si>
  <si>
    <t>-PK50</t>
  </si>
  <si>
    <t>-PK100</t>
  </si>
  <si>
    <t>-PK200</t>
  </si>
  <si>
    <t>10</t>
  </si>
  <si>
    <t>Dobava in monža zaščitnih nerjavnih kovinskih inštalacijskih cevi, od fi=18 do fi=35mm, za zaščito kablov komplet s pritrdilnim materialom.</t>
  </si>
  <si>
    <t>2</t>
  </si>
  <si>
    <t>3</t>
  </si>
  <si>
    <t>Dobava in montaža ladijske svetilke z LED sijalko, 23W, za nadometno montažo na fasado objekta, nad vhodom v prostor.</t>
  </si>
  <si>
    <t>Dobava in montaža viseče svetilke v LED izvedbi, tip EVA-5060, 12W, za nadometno montažo, za montažo v cono 2 eksplozivne ogroženosti, IP66, komplet z obešalnim priborom, Cortem Group.</t>
  </si>
  <si>
    <r>
      <t>Dobava in montaža viseče svetilke v LED izvedbi, tip EVA-5060, 12W, za nadometno montažo, za montažo v cono 2 eksplozivne ogroženosti, IP66, komplet z obešalnim priborom za montažo na fasadno objekta, komplet s senčilom-svetlobna emisija 0% pri 0</t>
    </r>
    <r>
      <rPr>
        <sz val="10"/>
        <rFont val="Arial"/>
        <family val="2"/>
        <charset val="238"/>
      </rPr>
      <t>°</t>
    </r>
    <r>
      <rPr>
        <sz val="13"/>
        <rFont val="Arial CE"/>
        <family val="2"/>
        <charset val="238"/>
      </rPr>
      <t>,</t>
    </r>
    <r>
      <rPr>
        <sz val="10"/>
        <rFont val="Arial CE"/>
        <family val="2"/>
        <charset val="238"/>
      </rPr>
      <t xml:space="preserve"> Cortem Group.</t>
    </r>
  </si>
  <si>
    <t>Dobava in montaža LED sijalke 12W, 4000K, v obstoječe svetilke (tip EVA-5060, Cortem Gropup).</t>
  </si>
  <si>
    <t>- navadno</t>
  </si>
  <si>
    <t>Dobava, montaža in izdelava prehodov - barier za kable iz neEX v EX prostore ROXTEC EX SEALING SYSTEM, ROXTEC, AB steni, za prehod naslednjega števila kablov, komplet s pripravo ustrezne odprtine:</t>
  </si>
  <si>
    <t>18</t>
  </si>
  <si>
    <t>32</t>
  </si>
  <si>
    <t>ur</t>
  </si>
  <si>
    <t>Zaščita pred delovanjem strele in izenačevanje potencialov</t>
  </si>
  <si>
    <t>Dobava in montaža pocinkanega valjanca FeZn 25x4mm,  brez gradbenih del, komplet spojnim materialom ter antikorozijsko zaščito.</t>
  </si>
  <si>
    <t>Dobava in montaža ploščatega vodnika StSt (V4A) št.1.4571 dimenzij 30x3,5 mm, brez gradbenih del, komplet s spojnim materialom ter antikorozijsko zaščito.</t>
  </si>
  <si>
    <t xml:space="preserve">Dobava in polaganje vodnika StSt(V4A) št.1.4571 fi 8  na streho in fasade objekta, komplet s spoji in pritrdilnim materialom z antikorozijsko zaščito.
</t>
  </si>
  <si>
    <t xml:space="preserve">Dobava in montaža fasadnih nosilcev, izdelan iz nerjavečega materiala (StSt), primerni za montažo na fasado. </t>
  </si>
  <si>
    <t>Dobava in montaža merilne križne sponke, sestavljene iz treh ploščic dimenzij 58x58mm, namenjena izvedbi merilnih in ostalih spojev med okroglimi inploščatimi vodniki do širine 30mm v zemlji in nad njo.</t>
  </si>
  <si>
    <t>Dobava in montaža pritrdiln sponk, sestavljene iz treh ploščic dimenzij 58x58mm, za izvedbo galvanske povezave med ploščatimi in okroglim vodnikom in kovinskimi masami na objektu.</t>
  </si>
  <si>
    <t>9.</t>
  </si>
  <si>
    <t>Dobava in polaganje električnega vodnika za izenačitve potenciala:</t>
  </si>
  <si>
    <t>Dobava in montaža izoliranega nosilnega droga (kompozit/Al), L=4,7m z lovilno palico 2500mm in itegriranim HVI vodnikom 10m, Dehn</t>
  </si>
  <si>
    <t>Dobava in montaža zidnega pritrdilnega elementa nosilnega droga, teleskopski, z nastavljivim odmikom, 400 do 700mm, Dehn.</t>
  </si>
  <si>
    <t xml:space="preserve">Dobava in montaža nosilcev HVI vodnika </t>
  </si>
  <si>
    <t>Dobava in montaža merilnega mesta (izoliran spoj StSt/StSt), Dehn</t>
  </si>
  <si>
    <t>Dobava in montaža nosilcev HVI vodnika EX izvedbi, H=70mm, tip HVI Ex W70</t>
  </si>
  <si>
    <t>Dobava in montaža zbiralke za povezovanje nosilcev HVI vodnika v EX okolju, za nekovinske fasade, nerjaveče jeklo, HVI EX busbar 500</t>
  </si>
  <si>
    <t>Dobava in montaža glavne omarice za izenačevanje potencialov (IP), izdelane iz pločevine, komplet z vgrajeno Cu zbiralnico, s prikjlučitvijo na obstoječe ozemljilo.</t>
  </si>
  <si>
    <t>Dobava in montaža zbiralke za izenačevanjevanje, za montažo na kovinsko konstrukcijo merilne proge. (Opcija 2)</t>
  </si>
  <si>
    <t>5</t>
  </si>
  <si>
    <t>Povezava krožnega ozemljila na obstoječo ozemljitveno mrežo kompleksa.</t>
  </si>
  <si>
    <t>Dobava materiala in izdelava priključka ozemljitvene mreže na ograjo platoja s tipskim spojnim materialom na vsakih 10m (antikorozijska zaščita ograje se ne sme poslabšati).</t>
  </si>
  <si>
    <t>Izvedba sistema iznečavanja v objektu s priključitvijo na obstoječe ozemljilo.</t>
  </si>
  <si>
    <t>Dobava in montaža različnih jeklenih profilov za pomožne konstrukcije za polaganje kablov</t>
  </si>
  <si>
    <t>kg</t>
  </si>
  <si>
    <t>16</t>
  </si>
  <si>
    <t>Izvedba sprotnih meritev ozemljitvene upornosti in končna meritev ozemljitvene upornosti.</t>
  </si>
  <si>
    <t>Meritve in preizkusi.</t>
  </si>
  <si>
    <t>- H07V-K, 00  1x70 mm2</t>
  </si>
  <si>
    <t xml:space="preserve"> - stikalo 1-0-2(mreža-agregat), 3-polni, 40A,</t>
  </si>
  <si>
    <t xml:space="preserve"> - stikalo 1-0-2, 16A, 1-polno,</t>
  </si>
  <si>
    <t xml:space="preserve"> - stikalo s ključem 40A, 3-polni, </t>
  </si>
  <si>
    <t xml:space="preserve"> - stikalo 0-1, 16A,</t>
  </si>
  <si>
    <t xml:space="preserve"> - FID stikalo 4 polno 40A 0.3A z modulom za avtomatski ponovni vklop,</t>
  </si>
  <si>
    <t xml:space="preserve"> - inštalacijski odklopnik 3p-C 16A, 15kA,</t>
  </si>
  <si>
    <t xml:space="preserve"> - inštalacijski odklopnik 3p-C 4A, 15kA,</t>
  </si>
  <si>
    <t xml:space="preserve"> - inštalacijski odklopnik 1p-C 16A, 15kA,</t>
  </si>
  <si>
    <t xml:space="preserve"> - inštalacijski odklopnik 1p-C 10A, 15kA,</t>
  </si>
  <si>
    <t xml:space="preserve"> - inštalacijski odklopnik 1p-C 6A, 15kA,</t>
  </si>
  <si>
    <t xml:space="preserve"> - inštalacijski odklopnik 1p-C 4A, 15kA,</t>
  </si>
  <si>
    <t xml:space="preserve"> - PKE12, 8-32A, v kompletu s kontaktorji in releji (signalizacija),</t>
  </si>
  <si>
    <t xml:space="preserve"> -  rele kontrole faz, </t>
  </si>
  <si>
    <t xml:space="preserve"> - kontaktor, 40A,</t>
  </si>
  <si>
    <t xml:space="preserve"> - kontaktor, 16A,</t>
  </si>
  <si>
    <t xml:space="preserve"> - tipka za izklop v sili, 10A, 230V, IP65, komplet s priborom za montažo na vrata razdelilnika,</t>
  </si>
  <si>
    <t xml:space="preserve"> - foto rele s sondo, 220-240 V AC, 16A, 2300W, SRSD1NO,</t>
  </si>
  <si>
    <t xml:space="preserve"> - stikalo 0-1, 25A,</t>
  </si>
  <si>
    <t xml:space="preserve"> - FID stikalo 2 polno 25A 0.03A z modulom za avtomatski ponovni vklop,</t>
  </si>
  <si>
    <t xml:space="preserve"> - vgradna bela signalna svetilka RMQ Titan z LED diodo, za napetost 230V, za montažo na DIN letev, </t>
  </si>
  <si>
    <t xml:space="preserve"> - vgradna zelena signalna svetilka RMQ Titan z LED diodo, za napetost 230V, za montažo na DIN letev, </t>
  </si>
  <si>
    <t xml:space="preserve"> - vgradna rdeča signalna svetilka RMQ Titan z LED diodo, za napetost 230V, za montažo na DIN letev, </t>
  </si>
  <si>
    <t xml:space="preserve"> - fluo svetilka s stikalom, 20 W, 230 V,AC, s stikalom na vratih,</t>
  </si>
  <si>
    <t xml:space="preserve"> - enofazna vtičnica za montažo na letev 16 A, 230 V,AC, komplet z vtikačem,</t>
  </si>
  <si>
    <t xml:space="preserve"> - trifazna vtičnica za montažo na letev 16 A, 400 V, AC, (okrogla), komplet z vtičkačem,</t>
  </si>
  <si>
    <t xml:space="preserve"> - odvodnik prenapetosti, razred 2, tip: Dehn guartd, DEHN,</t>
  </si>
  <si>
    <t xml:space="preserve"> - enofazna vtičnica za montažo na letev 16 A, 230 V,AC,</t>
  </si>
  <si>
    <r>
      <t xml:space="preserve">-presek kabla </t>
    </r>
    <r>
      <rPr>
        <sz val="11"/>
        <rFont val="Calibri"/>
        <family val="2"/>
        <charset val="238"/>
      </rPr>
      <t>Φ</t>
    </r>
    <r>
      <rPr>
        <sz val="11"/>
        <rFont val="Calibri"/>
        <family val="2"/>
        <charset val="238"/>
        <scheme val="minor"/>
      </rPr>
      <t>12,9mm (tip kabla NYY-J 3x2,5mm2)</t>
    </r>
  </si>
  <si>
    <r>
      <t>- H07V-K, 00  1x6 mm</t>
    </r>
    <r>
      <rPr>
        <vertAlign val="superscript"/>
        <sz val="11"/>
        <rFont val="Arial"/>
        <family val="2"/>
        <charset val="238"/>
      </rPr>
      <t xml:space="preserve">2 </t>
    </r>
  </si>
  <si>
    <r>
      <t>- H07V-K, 00  1x16 mm</t>
    </r>
    <r>
      <rPr>
        <vertAlign val="superscript"/>
        <sz val="11"/>
        <rFont val="Arial"/>
        <family val="2"/>
        <charset val="238"/>
      </rPr>
      <t>2</t>
    </r>
  </si>
  <si>
    <r>
      <t>- H07V-K, 00  1x25 mm</t>
    </r>
    <r>
      <rPr>
        <vertAlign val="superscript"/>
        <sz val="11"/>
        <rFont val="Arial"/>
        <family val="2"/>
        <charset val="238"/>
      </rPr>
      <t>2</t>
    </r>
  </si>
  <si>
    <r>
      <t>- H07V-K, 00  1x70 mm</t>
    </r>
    <r>
      <rPr>
        <vertAlign val="superscript"/>
        <sz val="11"/>
        <rFont val="Arial"/>
        <family val="2"/>
        <charset val="238"/>
      </rPr>
      <t>2</t>
    </r>
  </si>
  <si>
    <r>
      <t>Dobava in montaža pokositrene bakrene ploščate pletenice (16x1) mm</t>
    </r>
    <r>
      <rPr>
        <sz val="10"/>
        <rFont val="Arial"/>
        <family val="2"/>
        <charset val="238"/>
      </rPr>
      <t xml:space="preserve"> za premostitve izolirnih spojev raznih cevovodov in prezračevalnih kanalov.</t>
    </r>
  </si>
  <si>
    <t>A</t>
  </si>
  <si>
    <t>B</t>
  </si>
  <si>
    <t>C</t>
  </si>
  <si>
    <t>Skupaj A+ B + C</t>
  </si>
  <si>
    <t>Dobava in montaža stropne svetilke v LED izvedbi, 4500lm, 36W, 840FO, IP66 za nadometno montažo na strop prostora, kot na primer 5700 4500lm 36W 840FO.</t>
  </si>
  <si>
    <t xml:space="preserve">Dobava in montaža enofazne nadometne vtičnice 16A 230V AC, IP44, z zaščitnim kontaktom, in s predvidenim mestom za oznako, prikjučena na splošno napajanje. </t>
  </si>
  <si>
    <t>Dobava in montaža nadometnih stikal 250V, 10A,  IP65,  s predvidenim mestom za oznako, komplet z mehansko zaščito pred vremenskimi vplivi, s priborom za montažo na fasado objekta.</t>
  </si>
  <si>
    <t>Dobava in montaža eksplozijsko varnih instalacijskih stikal 250 V, 16 A, EEx de IIC T6 (BARTEC ali boljše kvalitete):</t>
  </si>
  <si>
    <t xml:space="preserve"> -izmenična</t>
  </si>
  <si>
    <t>Dobava in montaža razdelilne doze, za motažo v cono 2 ekplozijske ogorženosti, (BARTEC ali boljše kvalitete)</t>
  </si>
  <si>
    <t xml:space="preserve">Dobava in montaža novega električnega razdelilnika, iz nerjavne pločevine, sestavljenega iz omare dimenzij: 600x1000x300mm, s priborom za montažo na steno, mehanske zaščite IP55, z enojnimi vrati, z naslednjo elektro opremo: </t>
  </si>
  <si>
    <r>
      <t xml:space="preserve">Dobava in montaža novega električnega razdelilnika, iz nerjavne pločevine, sestavljenega iz omare dimenzij: </t>
    </r>
    <r>
      <rPr>
        <sz val="10"/>
        <rFont val="Arial CE"/>
        <charset val="238"/>
      </rPr>
      <t>600x1000x300mm</t>
    </r>
    <r>
      <rPr>
        <sz val="10"/>
        <rFont val="Arial CE"/>
        <family val="2"/>
        <charset val="238"/>
      </rPr>
      <t xml:space="preserve">, s priborom za montažo na steno, mehanske zaščite IP55, z enojnimi vrati, z naslednjo elektro opremo: </t>
    </r>
  </si>
  <si>
    <t>Stikalo  07-3511, zaščita II 2G Ex eb IIC T6 Gb, Bartec</t>
  </si>
  <si>
    <t>Led svetilka 28W, 4360 lm, ekvivalent 2x36W, tip 865 12L42, zaščita II 2G Ex eb mb q IIC T4 Gb, Schuch</t>
  </si>
  <si>
    <t>Manjša gradbena dela ( vrtanje odprtin v steni do fi 30 mm)</t>
  </si>
  <si>
    <t xml:space="preserve"> - vrstne sponke</t>
  </si>
  <si>
    <r>
      <t xml:space="preserve">Demontaža obstoječega napajalnega kabla, komplet z odvozom na ustrezno deponijo. Pred odvozom je potrebno pridobiti soglasje ustreznih služb </t>
    </r>
    <r>
      <rPr>
        <sz val="10"/>
        <rFont val="Arial CE"/>
        <charset val="238"/>
      </rPr>
      <t>naročnika.</t>
    </r>
  </si>
  <si>
    <r>
      <t xml:space="preserve">Demontaža obstoječga razdelilna +NF in odvoz na ustrezno deponijo. Pred odvozom je potrebno pridobiti soglasje ustreznih služb </t>
    </r>
    <r>
      <rPr>
        <sz val="10"/>
        <rFont val="Arial CE"/>
        <charset val="238"/>
      </rPr>
      <t>naročnika</t>
    </r>
    <r>
      <rPr>
        <sz val="10"/>
        <rFont val="Arial CE"/>
        <family val="2"/>
        <charset val="238"/>
      </rPr>
      <t>.</t>
    </r>
  </si>
  <si>
    <r>
      <t xml:space="preserve">Dobava in montaža cevi PN toge in pregibne od fi=18 do fi=35mm, </t>
    </r>
    <r>
      <rPr>
        <sz val="10"/>
        <rFont val="Arial CE"/>
        <charset val="238"/>
      </rPr>
      <t xml:space="preserve">komplet </t>
    </r>
    <r>
      <rPr>
        <sz val="10"/>
        <rFont val="Arial CE"/>
        <family val="2"/>
        <charset val="238"/>
      </rPr>
      <t>s koleni.</t>
    </r>
  </si>
  <si>
    <r>
      <t xml:space="preserve">Demontaža obstoječih električnih inštalacij in eletričnih elementov (vtičnice, svetilke,…), komplet z odvozom na ustrezno deponijo. Pred odvozom je potrebno pridobiti soglasje ustreznih služb </t>
    </r>
    <r>
      <rPr>
        <sz val="10"/>
        <rFont val="Arial CE"/>
        <charset val="238"/>
      </rPr>
      <t>naročnika.</t>
    </r>
  </si>
  <si>
    <r>
      <t>Dobava in montaža ploščatega vodnika Cu dimenzij 25x4 mm, brez gradbenih del, komplet s spojnim materialom ter antikorozijsko zaščito in ustreznimi podpornimi, pritrdilnimi elementi, za montažo na kovinsko konstrukcij</t>
    </r>
    <r>
      <rPr>
        <sz val="10"/>
        <rFont val="Arial CE"/>
        <charset val="238"/>
      </rPr>
      <t>o.</t>
    </r>
  </si>
  <si>
    <r>
      <t xml:space="preserve">Dobava in montaža vertikalne zaščite strelovoda iz nerjaveče pločevine, dolžine 1,6m, </t>
    </r>
    <r>
      <rPr>
        <sz val="10"/>
        <rFont val="Arial CE"/>
        <charset val="238"/>
      </rPr>
      <t>komplet</t>
    </r>
    <r>
      <rPr>
        <sz val="10"/>
        <rFont val="Arial CE"/>
        <family val="2"/>
        <charset val="238"/>
      </rPr>
      <t xml:space="preserve"> </t>
    </r>
    <r>
      <rPr>
        <sz val="10"/>
        <rFont val="Arial CE"/>
        <charset val="238"/>
      </rPr>
      <t>z</t>
    </r>
    <r>
      <rPr>
        <sz val="10"/>
        <rFont val="Arial CE"/>
        <family val="2"/>
        <charset val="238"/>
      </rPr>
      <t xml:space="preserve"> materialom za pritrjevanje na fasado.</t>
    </r>
  </si>
  <si>
    <r>
      <t xml:space="preserve">Demontaža obstoječih strelovodnih inštalacij in inštalacije za izenačevanje potencialov, komplet z odvozom na ustrezno deponijo. Pred odvozom je potrebno pridobiti soglasje ustreznih služb </t>
    </r>
    <r>
      <rPr>
        <sz val="10"/>
        <rFont val="Arial CE"/>
        <charset val="238"/>
      </rPr>
      <t>naročnika</t>
    </r>
    <r>
      <rPr>
        <sz val="10"/>
        <rFont val="Arial CE"/>
        <family val="2"/>
        <charset val="238"/>
      </rPr>
      <t>.</t>
    </r>
  </si>
  <si>
    <r>
      <t xml:space="preserve">Izkop do globine 0,8m za potrebe polaganja valjanca v dolžini 75m, rezanje </t>
    </r>
    <r>
      <rPr>
        <sz val="10"/>
        <rFont val="Arial CE"/>
        <charset val="238"/>
      </rPr>
      <t>asfalta</t>
    </r>
    <r>
      <rPr>
        <sz val="10"/>
        <rFont val="Arial CE"/>
        <family val="2"/>
        <charset val="238"/>
      </rPr>
      <t xml:space="preserve">,  komplet z zasutjem in odvozom odvečnega materiala na ustrezno deponijo.   </t>
    </r>
  </si>
  <si>
    <t>Dela se obračunajo po ceniku in dejansko izvedenih delih. Vse vrednosti so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</si>
</sst>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&quot;.&quot;"/>
    <numFmt numFmtId="165" formatCode="#,##0.00;\-#,##0.00;;@"/>
    <numFmt numFmtId="166" formatCode="#,##0.00_ ;\-#,##0.00\ 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3"/>
      <name val="Arial CE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vertAlign val="superscript"/>
      <sz val="11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u/>
      <sz val="10"/>
      <color indexed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79">
    <xf numFmtId="0" fontId="0" fillId="0" borderId="0" xfId="0"/>
    <xf numFmtId="0" fontId="2" fillId="0" borderId="1" xfId="0" applyFont="1" applyFill="1" applyBorder="1" applyAlignment="1" applyProtection="1">
      <alignment horizontal="right" vertical="top"/>
      <protection locked="0"/>
    </xf>
    <xf numFmtId="3" fontId="2" fillId="0" borderId="1" xfId="0" applyNumberFormat="1" applyFont="1" applyFill="1" applyBorder="1" applyAlignment="1" applyProtection="1">
      <alignment horizontal="right" vertical="top"/>
      <protection locked="0"/>
    </xf>
    <xf numFmtId="0" fontId="6" fillId="0" borderId="0" xfId="0" applyFont="1" applyFill="1" applyProtection="1">
      <protection hidden="1"/>
    </xf>
    <xf numFmtId="0" fontId="2" fillId="0" borderId="0" xfId="0" applyFont="1" applyFill="1" applyAlignment="1" applyProtection="1">
      <alignment vertical="top"/>
      <protection locked="0"/>
    </xf>
    <xf numFmtId="0" fontId="5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>
      <alignment vertical="top"/>
    </xf>
    <xf numFmtId="49" fontId="2" fillId="0" borderId="1" xfId="0" applyNumberFormat="1" applyFont="1" applyFill="1" applyBorder="1" applyAlignment="1" applyProtection="1">
      <alignment horizontal="right" vertical="top"/>
      <protection locked="0"/>
    </xf>
    <xf numFmtId="0" fontId="2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2" fillId="0" borderId="0" xfId="0" applyFont="1" applyFill="1"/>
    <xf numFmtId="49" fontId="2" fillId="0" borderId="0" xfId="0" applyNumberFormat="1" applyFont="1" applyFill="1" applyAlignment="1" applyProtection="1">
      <alignment horizontal="right"/>
      <protection locked="0"/>
    </xf>
    <xf numFmtId="49" fontId="5" fillId="0" borderId="0" xfId="0" applyNumberFormat="1" applyFont="1" applyFill="1" applyAlignment="1" applyProtection="1">
      <alignment horizontal="left"/>
      <protection locked="0"/>
    </xf>
    <xf numFmtId="49" fontId="5" fillId="0" borderId="1" xfId="0" applyNumberFormat="1" applyFont="1" applyFill="1" applyBorder="1" applyAlignment="1" applyProtection="1">
      <alignment horizontal="left"/>
      <protection hidden="1"/>
    </xf>
    <xf numFmtId="49" fontId="7" fillId="0" borderId="1" xfId="0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1" fillId="0" borderId="1" xfId="0" applyNumberFormat="1" applyFont="1" applyFill="1" applyBorder="1" applyAlignment="1" applyProtection="1">
      <alignment horizontal="left" vertical="center"/>
      <protection locked="0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1" xfId="0" applyNumberFormat="1" applyFont="1" applyFill="1" applyBorder="1" applyAlignment="1" applyProtection="1">
      <alignment horizontal="left" vertical="top"/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Fill="1" applyBorder="1" applyAlignment="1" applyProtection="1">
      <alignment horizontal="center" vertical="top"/>
      <protection locked="0"/>
    </xf>
    <xf numFmtId="49" fontId="3" fillId="0" borderId="1" xfId="0" quotePrefix="1" applyNumberFormat="1" applyFont="1" applyFill="1" applyBorder="1" applyAlignment="1">
      <alignment horizontal="left" vertical="center" wrapText="1"/>
    </xf>
    <xf numFmtId="0" fontId="3" fillId="0" borderId="1" xfId="0" quotePrefix="1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justify" vertical="top" wrapText="1"/>
    </xf>
    <xf numFmtId="49" fontId="3" fillId="0" borderId="1" xfId="0" quotePrefix="1" applyNumberFormat="1" applyFont="1" applyFill="1" applyBorder="1" applyAlignment="1">
      <alignment horizontal="left" vertical="top" wrapText="1"/>
    </xf>
    <xf numFmtId="0" fontId="2" fillId="0" borderId="1" xfId="0" quotePrefix="1" applyFont="1" applyFill="1" applyBorder="1" applyAlignment="1">
      <alignment horizontal="justify" vertical="top"/>
    </xf>
    <xf numFmtId="0" fontId="2" fillId="0" borderId="1" xfId="0" quotePrefix="1" applyFont="1" applyFill="1" applyBorder="1" applyAlignment="1" applyProtection="1">
      <alignment horizontal="justify" vertical="top" wrapText="1"/>
    </xf>
    <xf numFmtId="49" fontId="3" fillId="0" borderId="1" xfId="0" quotePrefix="1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justify" vertical="top" wrapText="1"/>
    </xf>
    <xf numFmtId="164" fontId="8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0" borderId="1" xfId="0" quotePrefix="1" applyFont="1" applyBorder="1"/>
    <xf numFmtId="0" fontId="3" fillId="0" borderId="1" xfId="0" applyNumberFormat="1" applyFont="1" applyFill="1" applyBorder="1" applyAlignment="1" applyProtection="1">
      <alignment horizontal="left" wrapText="1"/>
      <protection locked="0"/>
    </xf>
    <xf numFmtId="0" fontId="3" fillId="0" borderId="1" xfId="0" quotePrefix="1" applyNumberFormat="1" applyFont="1" applyFill="1" applyBorder="1" applyAlignment="1" applyProtection="1">
      <alignment horizontal="left" wrapText="1"/>
      <protection locked="0"/>
    </xf>
    <xf numFmtId="49" fontId="3" fillId="0" borderId="1" xfId="0" applyNumberFormat="1" applyFont="1" applyFill="1" applyBorder="1" applyAlignment="1">
      <alignment horizontal="justify" vertical="top" wrapText="1"/>
    </xf>
    <xf numFmtId="49" fontId="3" fillId="0" borderId="1" xfId="0" quotePrefix="1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2" fillId="0" borderId="1" xfId="0" applyNumberFormat="1" applyFont="1" applyFill="1" applyBorder="1" applyAlignment="1" applyProtection="1">
      <alignment horizontal="left"/>
      <protection locked="0"/>
    </xf>
    <xf numFmtId="165" fontId="2" fillId="0" borderId="1" xfId="0" applyNumberFormat="1" applyFont="1" applyFill="1" applyBorder="1" applyAlignment="1" applyProtection="1">
      <alignment horizontal="right" vertical="top"/>
      <protection locked="0"/>
    </xf>
    <xf numFmtId="165" fontId="1" fillId="0" borderId="1" xfId="0" applyNumberFormat="1" applyFont="1" applyFill="1" applyBorder="1" applyAlignment="1">
      <alignment horizontal="right" vertical="top"/>
    </xf>
    <xf numFmtId="49" fontId="2" fillId="0" borderId="1" xfId="0" applyNumberFormat="1" applyFont="1" applyFill="1" applyBorder="1" applyAlignment="1" applyProtection="1">
      <alignment horizontal="left" vertical="top"/>
      <protection hidden="1"/>
    </xf>
    <xf numFmtId="49" fontId="2" fillId="0" borderId="1" xfId="0" applyNumberFormat="1" applyFont="1" applyFill="1" applyBorder="1" applyAlignment="1" applyProtection="1">
      <alignment horizontal="right" vertical="top"/>
      <protection hidden="1"/>
    </xf>
    <xf numFmtId="165" fontId="2" fillId="0" borderId="1" xfId="0" applyNumberFormat="1" applyFont="1" applyFill="1" applyBorder="1" applyAlignment="1" applyProtection="1">
      <alignment horizontal="right" vertical="top"/>
      <protection hidden="1"/>
    </xf>
    <xf numFmtId="49" fontId="7" fillId="0" borderId="1" xfId="0" applyNumberFormat="1" applyFont="1" applyFill="1" applyBorder="1" applyAlignment="1" applyProtection="1">
      <alignment horizontal="left" vertical="top"/>
      <protection hidden="1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165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0" borderId="1" xfId="0" applyNumberFormat="1" applyFont="1" applyFill="1" applyBorder="1" applyAlignment="1" applyProtection="1">
      <alignment horizontal="center" vertical="top"/>
      <protection locked="0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quotePrefix="1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right" vertical="top"/>
      <protection locked="0"/>
    </xf>
    <xf numFmtId="165" fontId="1" fillId="0" borderId="1" xfId="0" applyNumberFormat="1" applyFont="1" applyFill="1" applyBorder="1" applyAlignment="1" applyProtection="1">
      <alignment horizontal="right" vertical="top" wrapText="1"/>
      <protection locked="0"/>
    </xf>
    <xf numFmtId="49" fontId="1" fillId="0" borderId="1" xfId="0" applyNumberFormat="1" applyFont="1" applyFill="1" applyBorder="1" applyAlignment="1" applyProtection="1">
      <alignment horizontal="right" vertical="top"/>
      <protection locked="0"/>
    </xf>
    <xf numFmtId="165" fontId="1" fillId="0" borderId="1" xfId="0" applyNumberFormat="1" applyFont="1" applyFill="1" applyBorder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49" fontId="5" fillId="0" borderId="1" xfId="0" applyNumberFormat="1" applyFont="1" applyFill="1" applyBorder="1" applyAlignment="1" applyProtection="1">
      <alignment horizontal="left" vertical="top"/>
      <protection locked="0"/>
    </xf>
    <xf numFmtId="49" fontId="5" fillId="0" borderId="1" xfId="0" applyNumberFormat="1" applyFont="1" applyFill="1" applyBorder="1" applyAlignment="1" applyProtection="1">
      <alignment horizontal="right" vertical="top"/>
      <protection locked="0"/>
    </xf>
    <xf numFmtId="49" fontId="5" fillId="0" borderId="0" xfId="0" applyNumberFormat="1" applyFont="1" applyFill="1" applyAlignment="1" applyProtection="1">
      <alignment horizontal="left" vertical="top"/>
      <protection locked="0"/>
    </xf>
    <xf numFmtId="49" fontId="5" fillId="0" borderId="0" xfId="0" applyNumberFormat="1" applyFont="1" applyFill="1" applyAlignment="1" applyProtection="1">
      <alignment horizontal="right" vertical="top"/>
      <protection locked="0"/>
    </xf>
    <xf numFmtId="49" fontId="2" fillId="0" borderId="0" xfId="0" applyNumberFormat="1" applyFont="1" applyFill="1" applyAlignment="1" applyProtection="1">
      <alignment horizontal="right" vertical="top"/>
      <protection locked="0"/>
    </xf>
    <xf numFmtId="165" fontId="5" fillId="0" borderId="0" xfId="0" applyNumberFormat="1" applyFont="1" applyFill="1" applyAlignment="1" applyProtection="1">
      <alignment horizontal="right" vertical="top"/>
      <protection locked="0"/>
    </xf>
    <xf numFmtId="49" fontId="11" fillId="0" borderId="1" xfId="0" applyNumberFormat="1" applyFont="1" applyFill="1" applyBorder="1" applyAlignment="1" applyProtection="1">
      <alignment horizontal="center" vertical="top"/>
      <protection locked="0"/>
    </xf>
    <xf numFmtId="0" fontId="3" fillId="2" borderId="1" xfId="0" applyFont="1" applyFill="1" applyBorder="1" applyAlignment="1" applyProtection="1">
      <alignment horizontal="center" vertical="top"/>
      <protection locked="0"/>
    </xf>
    <xf numFmtId="49" fontId="3" fillId="2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 applyProtection="1">
      <alignment horizontal="right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 shrinkToFit="1"/>
      <protection locked="0"/>
    </xf>
    <xf numFmtId="166" fontId="2" fillId="0" borderId="1" xfId="0" applyNumberFormat="1" applyFont="1" applyFill="1" applyBorder="1" applyAlignment="1" applyProtection="1">
      <alignment horizontal="right" vertical="top"/>
      <protection locked="0"/>
    </xf>
    <xf numFmtId="166" fontId="1" fillId="0" borderId="1" xfId="0" applyNumberFormat="1" applyFont="1" applyFill="1" applyBorder="1" applyAlignment="1" applyProtection="1">
      <alignment horizontal="right" vertical="top" wrapText="1"/>
      <protection locked="0"/>
    </xf>
    <xf numFmtId="166" fontId="1" fillId="0" borderId="1" xfId="0" applyNumberFormat="1" applyFont="1" applyFill="1" applyBorder="1" applyAlignment="1" applyProtection="1">
      <alignment horizontal="right" vertical="top" shrinkToFit="1"/>
      <protection locked="0"/>
    </xf>
    <xf numFmtId="166" fontId="5" fillId="0" borderId="1" xfId="0" applyNumberFormat="1" applyFont="1" applyFill="1" applyBorder="1" applyAlignment="1" applyProtection="1">
      <alignment horizontal="right" vertical="top"/>
      <protection locked="0"/>
    </xf>
    <xf numFmtId="166" fontId="5" fillId="0" borderId="0" xfId="0" applyNumberFormat="1" applyFont="1" applyFill="1" applyAlignment="1" applyProtection="1">
      <alignment horizontal="right" vertical="top"/>
      <protection locked="0"/>
    </xf>
    <xf numFmtId="49" fontId="1" fillId="0" borderId="0" xfId="0" applyNumberFormat="1" applyFont="1" applyFill="1" applyAlignment="1" applyProtection="1">
      <alignment horizontal="left"/>
      <protection locked="0"/>
    </xf>
  </cellXfs>
  <cellStyles count="5">
    <cellStyle name="Hiperpovezava 2 2" xfId="3"/>
    <cellStyle name="Navadno 2 2" xfId="1"/>
    <cellStyle name="Navadno 2 3 3 2" xfId="4"/>
    <cellStyle name="Navadno 6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104775</xdr:rowOff>
    </xdr:from>
    <xdr:to>
      <xdr:col>2</xdr:col>
      <xdr:colOff>0</xdr:colOff>
      <xdr:row>2</xdr:row>
      <xdr:rowOff>0</xdr:rowOff>
    </xdr:to>
    <xdr:grpSp>
      <xdr:nvGrpSpPr>
        <xdr:cNvPr id="2" name="Group 1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6296025" y="104775"/>
          <a:ext cx="0" cy="295275"/>
          <a:chOff x="414" y="8"/>
          <a:chExt cx="75" cy="45"/>
        </a:xfrm>
      </xdr:grpSpPr>
      <xdr:pic>
        <xdr:nvPicPr>
          <xdr:cNvPr id="3" name="Slika 1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4" name="Group 14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5" name="Freeform 15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6" name="Freeform 16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7" name="Freeform 17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8" name="Freeform 18">
              <a:extLst>
                <a:ext uri="{FF2B5EF4-FFF2-40B4-BE49-F238E27FC236}">
                  <a16:creationId xmlns:a16="http://schemas.microsoft.com/office/drawing/2014/main" id="{00000000-0008-0000-0200-000008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9" name="Freeform 19">
              <a:extLst>
                <a:ext uri="{FF2B5EF4-FFF2-40B4-BE49-F238E27FC236}">
                  <a16:creationId xmlns:a16="http://schemas.microsoft.com/office/drawing/2014/main" id="{00000000-0008-0000-0200-000009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40"/>
  <sheetViews>
    <sheetView tabSelected="1" view="pageBreakPreview" topLeftCell="A115" zoomScaleNormal="100" zoomScaleSheetLayoutView="100" workbookViewId="0">
      <selection activeCell="M129" sqref="M129"/>
    </sheetView>
  </sheetViews>
  <sheetFormatPr defaultColWidth="9.7109375" defaultRowHeight="12.75" x14ac:dyDescent="0.2"/>
  <cols>
    <col min="1" max="1" width="5.7109375" style="11" customWidth="1"/>
    <col min="2" max="2" width="88.7109375" style="12" customWidth="1"/>
    <col min="3" max="4" width="5" style="64" customWidth="1"/>
    <col min="5" max="5" width="8.5703125" style="65" customWidth="1"/>
    <col min="6" max="6" width="8.5703125" style="66" customWidth="1"/>
    <col min="7" max="7" width="10.85546875" style="77" customWidth="1"/>
    <col min="8" max="8" width="13.42578125" style="67" bestFit="1" customWidth="1"/>
    <col min="9" max="10" width="9.7109375" style="8" customWidth="1"/>
    <col min="11" max="11" width="9.7109375" style="9" customWidth="1"/>
    <col min="12" max="84" width="9.7109375" style="8" customWidth="1"/>
    <col min="85" max="16384" width="9.7109375" style="10"/>
  </cols>
  <sheetData>
    <row r="1" spans="1:84" s="3" customFormat="1" ht="15.75" x14ac:dyDescent="0.25">
      <c r="A1" s="13"/>
      <c r="B1" s="14" t="s">
        <v>35</v>
      </c>
      <c r="C1" s="46"/>
      <c r="D1" s="46"/>
      <c r="E1" s="7" t="s">
        <v>0</v>
      </c>
      <c r="F1" s="47"/>
      <c r="G1" s="71" t="s">
        <v>0</v>
      </c>
      <c r="H1" s="48" t="s">
        <v>0</v>
      </c>
    </row>
    <row r="2" spans="1:84" s="3" customFormat="1" ht="15.75" x14ac:dyDescent="0.2">
      <c r="A2" s="15" t="s">
        <v>119</v>
      </c>
      <c r="B2" s="15" t="s">
        <v>1</v>
      </c>
      <c r="C2" s="49"/>
      <c r="D2" s="49"/>
      <c r="E2" s="7" t="s">
        <v>0</v>
      </c>
      <c r="F2" s="47"/>
      <c r="G2" s="71" t="s">
        <v>0</v>
      </c>
      <c r="H2" s="48" t="s">
        <v>0</v>
      </c>
    </row>
    <row r="3" spans="1:84" s="6" customFormat="1" x14ac:dyDescent="0.25">
      <c r="A3" s="16" t="s">
        <v>2</v>
      </c>
      <c r="B3" s="17" t="s">
        <v>3</v>
      </c>
      <c r="C3" s="34"/>
      <c r="D3" s="33"/>
      <c r="E3" s="50" t="s">
        <v>4</v>
      </c>
      <c r="F3" s="50" t="s">
        <v>5</v>
      </c>
      <c r="G3" s="72" t="s">
        <v>6</v>
      </c>
      <c r="H3" s="51" t="s">
        <v>7</v>
      </c>
      <c r="I3" s="4"/>
      <c r="J3" s="4"/>
      <c r="K3" s="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</row>
    <row r="4" spans="1:84" s="6" customFormat="1" x14ac:dyDescent="0.25">
      <c r="A4" s="18">
        <v>1</v>
      </c>
      <c r="B4" s="20" t="s">
        <v>8</v>
      </c>
      <c r="C4" s="21"/>
      <c r="D4" s="21"/>
      <c r="E4" s="1"/>
      <c r="F4" s="7"/>
      <c r="G4" s="73"/>
      <c r="H4" s="44"/>
      <c r="I4" s="4"/>
      <c r="J4" s="4"/>
      <c r="K4" s="5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</row>
    <row r="5" spans="1:84" s="6" customFormat="1" x14ac:dyDescent="0.25">
      <c r="A5" s="18"/>
      <c r="B5" s="19" t="s">
        <v>9</v>
      </c>
      <c r="C5" s="19"/>
      <c r="D5" s="19"/>
      <c r="E5" s="52" t="s">
        <v>46</v>
      </c>
      <c r="F5" s="53" t="s">
        <v>10</v>
      </c>
      <c r="G5" s="73">
        <v>0</v>
      </c>
      <c r="H5" s="44">
        <f>+E5*G5</f>
        <v>0</v>
      </c>
      <c r="I5" s="4"/>
      <c r="J5" s="4"/>
      <c r="K5" s="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</row>
    <row r="6" spans="1:84" s="6" customFormat="1" x14ac:dyDescent="0.25">
      <c r="A6" s="18">
        <v>2</v>
      </c>
      <c r="B6" s="19" t="s">
        <v>11</v>
      </c>
      <c r="C6" s="19"/>
      <c r="D6" s="19"/>
      <c r="E6" s="68" t="s">
        <v>46</v>
      </c>
      <c r="F6" s="22" t="s">
        <v>10</v>
      </c>
      <c r="G6" s="73">
        <v>0</v>
      </c>
      <c r="H6" s="44">
        <f t="shared" ref="H6:H68" si="0">+E6*G6</f>
        <v>0</v>
      </c>
      <c r="I6" s="4"/>
      <c r="J6" s="4"/>
      <c r="K6" s="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</row>
    <row r="7" spans="1:84" s="6" customFormat="1" x14ac:dyDescent="0.25">
      <c r="A7" s="18">
        <v>3</v>
      </c>
      <c r="B7" s="19" t="s">
        <v>12</v>
      </c>
      <c r="C7" s="19"/>
      <c r="D7" s="19"/>
      <c r="E7" s="52" t="s">
        <v>13</v>
      </c>
      <c r="F7" s="53" t="s">
        <v>14</v>
      </c>
      <c r="G7" s="73">
        <v>0</v>
      </c>
      <c r="H7" s="44">
        <f t="shared" si="0"/>
        <v>0</v>
      </c>
      <c r="I7" s="4"/>
      <c r="J7" s="4"/>
      <c r="K7" s="5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</row>
    <row r="8" spans="1:84" s="6" customFormat="1" x14ac:dyDescent="0.25">
      <c r="A8" s="18"/>
      <c r="B8" s="23" t="s">
        <v>15</v>
      </c>
      <c r="C8" s="54">
        <v>1</v>
      </c>
      <c r="D8" s="53" t="s">
        <v>14</v>
      </c>
      <c r="E8" s="52"/>
      <c r="F8" s="22"/>
      <c r="G8" s="73"/>
      <c r="H8" s="44">
        <f t="shared" si="0"/>
        <v>0</v>
      </c>
      <c r="I8" s="4"/>
      <c r="J8" s="4"/>
      <c r="K8" s="5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</row>
    <row r="9" spans="1:84" s="6" customFormat="1" x14ac:dyDescent="0.25">
      <c r="A9" s="18"/>
      <c r="B9" s="24" t="s">
        <v>134</v>
      </c>
      <c r="C9" s="54"/>
      <c r="D9" s="53"/>
      <c r="E9" s="52"/>
      <c r="F9" s="22"/>
      <c r="G9" s="73"/>
      <c r="H9" s="44">
        <f t="shared" si="0"/>
        <v>0</v>
      </c>
      <c r="I9" s="4"/>
      <c r="J9" s="4"/>
      <c r="K9" s="5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</row>
    <row r="10" spans="1:84" s="6" customFormat="1" ht="25.5" x14ac:dyDescent="0.25">
      <c r="A10" s="18"/>
      <c r="B10" s="20" t="s">
        <v>17</v>
      </c>
      <c r="C10" s="19"/>
      <c r="D10" s="19"/>
      <c r="E10" s="52"/>
      <c r="F10" s="22"/>
      <c r="G10" s="73"/>
      <c r="H10" s="44">
        <f t="shared" si="0"/>
        <v>0</v>
      </c>
      <c r="I10" s="4"/>
      <c r="J10" s="4"/>
      <c r="K10" s="5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</row>
    <row r="11" spans="1:84" s="6" customFormat="1" ht="38.25" x14ac:dyDescent="0.25">
      <c r="A11" s="18">
        <v>4</v>
      </c>
      <c r="B11" s="25" t="s">
        <v>129</v>
      </c>
      <c r="C11" s="26"/>
      <c r="D11" s="26"/>
      <c r="E11" s="55">
        <v>1</v>
      </c>
      <c r="F11" s="53" t="s">
        <v>14</v>
      </c>
      <c r="G11" s="73">
        <v>0</v>
      </c>
      <c r="H11" s="44">
        <f t="shared" si="0"/>
        <v>0</v>
      </c>
      <c r="I11" s="4"/>
      <c r="J11" s="4"/>
      <c r="K11" s="5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</row>
    <row r="12" spans="1:84" s="6" customFormat="1" x14ac:dyDescent="0.25">
      <c r="A12" s="18"/>
      <c r="B12" s="27" t="s">
        <v>86</v>
      </c>
      <c r="C12" s="54">
        <v>1</v>
      </c>
      <c r="D12" s="53" t="s">
        <v>18</v>
      </c>
      <c r="E12" s="1"/>
      <c r="F12" s="7"/>
      <c r="G12" s="73"/>
      <c r="H12" s="44">
        <f t="shared" si="0"/>
        <v>0</v>
      </c>
      <c r="I12" s="4"/>
      <c r="J12" s="4"/>
      <c r="K12" s="5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</row>
    <row r="13" spans="1:84" s="6" customFormat="1" x14ac:dyDescent="0.25">
      <c r="A13" s="18"/>
      <c r="B13" s="27" t="s">
        <v>87</v>
      </c>
      <c r="C13" s="54">
        <v>2</v>
      </c>
      <c r="D13" s="53" t="s">
        <v>18</v>
      </c>
      <c r="E13" s="1"/>
      <c r="F13" s="53"/>
      <c r="G13" s="73"/>
      <c r="H13" s="44">
        <f t="shared" si="0"/>
        <v>0</v>
      </c>
      <c r="I13" s="4"/>
      <c r="J13" s="4"/>
      <c r="K13" s="5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</row>
    <row r="14" spans="1:84" s="6" customFormat="1" x14ac:dyDescent="0.25">
      <c r="A14" s="18"/>
      <c r="B14" s="27" t="s">
        <v>88</v>
      </c>
      <c r="C14" s="54">
        <v>1</v>
      </c>
      <c r="D14" s="53" t="s">
        <v>18</v>
      </c>
      <c r="E14" s="55"/>
      <c r="F14" s="53"/>
      <c r="G14" s="73"/>
      <c r="H14" s="44">
        <f t="shared" si="0"/>
        <v>0</v>
      </c>
      <c r="I14" s="4"/>
      <c r="J14" s="4"/>
      <c r="K14" s="5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</row>
    <row r="15" spans="1:84" s="6" customFormat="1" x14ac:dyDescent="0.25">
      <c r="A15" s="18"/>
      <c r="B15" s="27" t="s">
        <v>89</v>
      </c>
      <c r="C15" s="54">
        <v>1</v>
      </c>
      <c r="D15" s="53" t="s">
        <v>18</v>
      </c>
      <c r="E15" s="55"/>
      <c r="F15" s="53"/>
      <c r="G15" s="73"/>
      <c r="H15" s="44">
        <f t="shared" si="0"/>
        <v>0</v>
      </c>
      <c r="I15" s="4"/>
      <c r="J15" s="4"/>
      <c r="K15" s="5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</row>
    <row r="16" spans="1:84" s="6" customFormat="1" x14ac:dyDescent="0.25">
      <c r="A16" s="18"/>
      <c r="B16" s="27" t="s">
        <v>90</v>
      </c>
      <c r="C16" s="54">
        <v>1</v>
      </c>
      <c r="D16" s="53" t="s">
        <v>18</v>
      </c>
      <c r="E16" s="55"/>
      <c r="F16" s="53"/>
      <c r="G16" s="73"/>
      <c r="H16" s="44">
        <f t="shared" si="0"/>
        <v>0</v>
      </c>
      <c r="I16" s="4"/>
      <c r="J16" s="4"/>
      <c r="K16" s="5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</row>
    <row r="17" spans="1:82" s="6" customFormat="1" x14ac:dyDescent="0.25">
      <c r="A17" s="18"/>
      <c r="B17" s="27" t="s">
        <v>91</v>
      </c>
      <c r="C17" s="54">
        <v>2</v>
      </c>
      <c r="D17" s="53" t="s">
        <v>18</v>
      </c>
      <c r="E17" s="55"/>
      <c r="F17" s="53"/>
      <c r="G17" s="73"/>
      <c r="H17" s="44">
        <f t="shared" si="0"/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</row>
    <row r="18" spans="1:82" s="6" customFormat="1" x14ac:dyDescent="0.25">
      <c r="A18" s="18"/>
      <c r="B18" s="27" t="s">
        <v>92</v>
      </c>
      <c r="C18" s="54">
        <v>1</v>
      </c>
      <c r="D18" s="53" t="s">
        <v>18</v>
      </c>
      <c r="E18" s="55"/>
      <c r="F18" s="53"/>
      <c r="G18" s="73"/>
      <c r="H18" s="44">
        <f t="shared" si="0"/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</row>
    <row r="19" spans="1:82" s="6" customFormat="1" x14ac:dyDescent="0.25">
      <c r="A19" s="18"/>
      <c r="B19" s="20" t="s">
        <v>93</v>
      </c>
      <c r="C19" s="54">
        <v>11</v>
      </c>
      <c r="D19" s="53" t="s">
        <v>18</v>
      </c>
      <c r="E19" s="55"/>
      <c r="F19" s="53"/>
      <c r="G19" s="73"/>
      <c r="H19" s="44">
        <f t="shared" si="0"/>
        <v>0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</row>
    <row r="20" spans="1:82" s="6" customFormat="1" x14ac:dyDescent="0.25">
      <c r="A20" s="18"/>
      <c r="B20" s="20" t="s">
        <v>94</v>
      </c>
      <c r="C20" s="54">
        <v>9</v>
      </c>
      <c r="D20" s="53" t="s">
        <v>18</v>
      </c>
      <c r="E20" s="55"/>
      <c r="F20" s="53"/>
      <c r="G20" s="73"/>
      <c r="H20" s="44">
        <f t="shared" si="0"/>
        <v>0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</row>
    <row r="21" spans="1:82" s="6" customFormat="1" x14ac:dyDescent="0.25">
      <c r="A21" s="18"/>
      <c r="B21" s="20" t="s">
        <v>95</v>
      </c>
      <c r="C21" s="54">
        <v>7</v>
      </c>
      <c r="D21" s="53" t="s">
        <v>18</v>
      </c>
      <c r="E21" s="55"/>
      <c r="F21" s="53"/>
      <c r="G21" s="73"/>
      <c r="H21" s="44">
        <f t="shared" si="0"/>
        <v>0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</row>
    <row r="22" spans="1:82" s="6" customFormat="1" x14ac:dyDescent="0.25">
      <c r="A22" s="18"/>
      <c r="B22" s="20" t="s">
        <v>96</v>
      </c>
      <c r="C22" s="54">
        <v>1</v>
      </c>
      <c r="D22" s="53" t="s">
        <v>18</v>
      </c>
      <c r="E22" s="55"/>
      <c r="F22" s="53"/>
      <c r="G22" s="73"/>
      <c r="H22" s="44">
        <f t="shared" si="0"/>
        <v>0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</row>
    <row r="23" spans="1:82" s="6" customFormat="1" x14ac:dyDescent="0.25">
      <c r="A23" s="18"/>
      <c r="B23" s="23" t="s">
        <v>97</v>
      </c>
      <c r="C23" s="54">
        <v>2</v>
      </c>
      <c r="D23" s="53" t="s">
        <v>18</v>
      </c>
      <c r="E23" s="55"/>
      <c r="F23" s="53"/>
      <c r="G23" s="73"/>
      <c r="H23" s="44">
        <f t="shared" si="0"/>
        <v>0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</row>
    <row r="24" spans="1:82" s="6" customFormat="1" x14ac:dyDescent="0.25">
      <c r="A24" s="18"/>
      <c r="B24" s="25" t="s">
        <v>98</v>
      </c>
      <c r="C24" s="54">
        <v>1</v>
      </c>
      <c r="D24" s="53" t="s">
        <v>18</v>
      </c>
      <c r="E24" s="55"/>
      <c r="F24" s="53"/>
      <c r="G24" s="73"/>
      <c r="H24" s="44">
        <f t="shared" si="0"/>
        <v>0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</row>
    <row r="25" spans="1:82" s="6" customFormat="1" x14ac:dyDescent="0.25">
      <c r="A25" s="18"/>
      <c r="B25" s="23" t="s">
        <v>19</v>
      </c>
      <c r="C25" s="54">
        <v>1</v>
      </c>
      <c r="D25" s="53" t="s">
        <v>18</v>
      </c>
      <c r="E25" s="55"/>
      <c r="F25" s="53"/>
      <c r="G25" s="73"/>
      <c r="H25" s="44">
        <f t="shared" si="0"/>
        <v>0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s="6" customFormat="1" x14ac:dyDescent="0.25">
      <c r="A26" s="18"/>
      <c r="B26" s="23" t="s">
        <v>20</v>
      </c>
      <c r="C26" s="54">
        <v>6</v>
      </c>
      <c r="D26" s="53" t="s">
        <v>18</v>
      </c>
      <c r="E26" s="55"/>
      <c r="F26" s="53"/>
      <c r="G26" s="73"/>
      <c r="H26" s="44">
        <f t="shared" si="0"/>
        <v>0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</row>
    <row r="27" spans="1:82" s="6" customFormat="1" x14ac:dyDescent="0.25">
      <c r="A27" s="18"/>
      <c r="B27" s="23" t="s">
        <v>99</v>
      </c>
      <c r="C27" s="54">
        <v>1</v>
      </c>
      <c r="D27" s="53" t="s">
        <v>18</v>
      </c>
      <c r="E27" s="55"/>
      <c r="F27" s="53"/>
      <c r="G27" s="73"/>
      <c r="H27" s="44">
        <f t="shared" si="0"/>
        <v>0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s="6" customFormat="1" x14ac:dyDescent="0.25">
      <c r="A28" s="18"/>
      <c r="B28" s="23" t="s">
        <v>100</v>
      </c>
      <c r="C28" s="54">
        <v>1</v>
      </c>
      <c r="D28" s="53" t="s">
        <v>18</v>
      </c>
      <c r="E28" s="55"/>
      <c r="F28" s="53"/>
      <c r="G28" s="73"/>
      <c r="H28" s="44">
        <f t="shared" si="0"/>
        <v>0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s="6" customFormat="1" x14ac:dyDescent="0.25">
      <c r="A29" s="18" t="s">
        <v>0</v>
      </c>
      <c r="B29" s="24" t="s">
        <v>105</v>
      </c>
      <c r="C29" s="54">
        <v>4</v>
      </c>
      <c r="D29" s="53" t="s">
        <v>18</v>
      </c>
      <c r="E29" s="55"/>
      <c r="F29" s="53"/>
      <c r="G29" s="73"/>
      <c r="H29" s="44">
        <f t="shared" si="0"/>
        <v>0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s="6" customFormat="1" ht="25.5" x14ac:dyDescent="0.25">
      <c r="A30" s="18"/>
      <c r="B30" s="24" t="s">
        <v>106</v>
      </c>
      <c r="C30" s="54">
        <v>2</v>
      </c>
      <c r="D30" s="53" t="s">
        <v>18</v>
      </c>
      <c r="E30" s="55"/>
      <c r="F30" s="53"/>
      <c r="G30" s="73"/>
      <c r="H30" s="44">
        <f t="shared" si="0"/>
        <v>0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s="6" customFormat="1" x14ac:dyDescent="0.25">
      <c r="A31" s="18"/>
      <c r="B31" s="24" t="s">
        <v>107</v>
      </c>
      <c r="C31" s="54">
        <v>1</v>
      </c>
      <c r="D31" s="53" t="s">
        <v>18</v>
      </c>
      <c r="E31" s="55"/>
      <c r="F31" s="53"/>
      <c r="G31" s="73"/>
      <c r="H31" s="44">
        <f t="shared" si="0"/>
        <v>0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</row>
    <row r="32" spans="1:82" s="6" customFormat="1" x14ac:dyDescent="0.25">
      <c r="A32" s="18"/>
      <c r="B32" s="24" t="s">
        <v>101</v>
      </c>
      <c r="C32" s="54">
        <v>1</v>
      </c>
      <c r="D32" s="53" t="s">
        <v>18</v>
      </c>
      <c r="E32" s="55"/>
      <c r="F32" s="53"/>
      <c r="G32" s="73"/>
      <c r="H32" s="44">
        <f t="shared" si="0"/>
        <v>0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</row>
    <row r="33" spans="1:84" s="6" customFormat="1" x14ac:dyDescent="0.25">
      <c r="A33" s="18"/>
      <c r="B33" s="28" t="s">
        <v>108</v>
      </c>
      <c r="C33" s="54">
        <v>1</v>
      </c>
      <c r="D33" s="53" t="s">
        <v>18</v>
      </c>
      <c r="E33" s="55"/>
      <c r="F33" s="53"/>
      <c r="G33" s="73"/>
      <c r="H33" s="44">
        <f t="shared" si="0"/>
        <v>0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</row>
    <row r="34" spans="1:84" s="6" customFormat="1" x14ac:dyDescent="0.25">
      <c r="A34" s="18"/>
      <c r="B34" s="28" t="s">
        <v>109</v>
      </c>
      <c r="C34" s="54">
        <v>1</v>
      </c>
      <c r="D34" s="53" t="s">
        <v>18</v>
      </c>
      <c r="E34" s="55"/>
      <c r="F34" s="53"/>
      <c r="G34" s="73"/>
      <c r="H34" s="44">
        <f t="shared" si="0"/>
        <v>0</v>
      </c>
      <c r="I34" s="4"/>
      <c r="J34" s="4"/>
      <c r="K34" s="5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</row>
    <row r="35" spans="1:84" s="6" customFormat="1" x14ac:dyDescent="0.25">
      <c r="A35" s="18"/>
      <c r="B35" s="28" t="s">
        <v>110</v>
      </c>
      <c r="C35" s="54">
        <v>1</v>
      </c>
      <c r="D35" s="53" t="s">
        <v>18</v>
      </c>
      <c r="E35" s="55"/>
      <c r="F35" s="53"/>
      <c r="G35" s="73"/>
      <c r="H35" s="44">
        <f t="shared" si="0"/>
        <v>0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</row>
    <row r="36" spans="1:84" s="6" customFormat="1" x14ac:dyDescent="0.25">
      <c r="A36" s="18"/>
      <c r="B36" s="28" t="s">
        <v>102</v>
      </c>
      <c r="C36" s="54">
        <v>1</v>
      </c>
      <c r="D36" s="53" t="s">
        <v>18</v>
      </c>
      <c r="E36" s="55"/>
      <c r="F36" s="53"/>
      <c r="G36" s="73"/>
      <c r="H36" s="44">
        <f t="shared" si="0"/>
        <v>0</v>
      </c>
      <c r="I36" s="4"/>
      <c r="J36" s="4"/>
      <c r="K36" s="5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</row>
    <row r="37" spans="1:84" s="6" customFormat="1" x14ac:dyDescent="0.25">
      <c r="A37" s="18"/>
      <c r="B37" s="29" t="s">
        <v>21</v>
      </c>
      <c r="C37" s="54">
        <v>1</v>
      </c>
      <c r="D37" s="53" t="s">
        <v>14</v>
      </c>
      <c r="E37" s="55"/>
      <c r="F37" s="53"/>
      <c r="G37" s="73"/>
      <c r="H37" s="44">
        <f t="shared" si="0"/>
        <v>0</v>
      </c>
      <c r="I37" s="4"/>
      <c r="J37" s="4"/>
      <c r="K37" s="5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</row>
    <row r="38" spans="1:84" s="6" customFormat="1" x14ac:dyDescent="0.25">
      <c r="A38" s="18"/>
      <c r="B38" s="24" t="s">
        <v>22</v>
      </c>
      <c r="C38" s="54">
        <v>2</v>
      </c>
      <c r="D38" s="53" t="s">
        <v>14</v>
      </c>
      <c r="E38" s="55"/>
      <c r="F38" s="53"/>
      <c r="G38" s="73"/>
      <c r="H38" s="44">
        <f t="shared" si="0"/>
        <v>0</v>
      </c>
      <c r="I38" s="4"/>
      <c r="J38" s="4"/>
      <c r="K38" s="5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</row>
    <row r="39" spans="1:84" s="6" customFormat="1" x14ac:dyDescent="0.25">
      <c r="A39" s="18"/>
      <c r="B39" s="24" t="s">
        <v>134</v>
      </c>
      <c r="C39" s="54">
        <v>1</v>
      </c>
      <c r="D39" s="53" t="s">
        <v>14</v>
      </c>
      <c r="E39" s="55"/>
      <c r="F39" s="53"/>
      <c r="G39" s="73"/>
      <c r="H39" s="44">
        <f t="shared" si="0"/>
        <v>0</v>
      </c>
      <c r="I39" s="4"/>
      <c r="J39" s="4"/>
      <c r="K39" s="5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</row>
    <row r="40" spans="1:84" s="6" customFormat="1" ht="25.5" x14ac:dyDescent="0.25">
      <c r="A40" s="18"/>
      <c r="B40" s="20" t="s">
        <v>17</v>
      </c>
      <c r="C40" s="54"/>
      <c r="D40" s="53"/>
      <c r="E40" s="55"/>
      <c r="F40" s="53"/>
      <c r="G40" s="73"/>
      <c r="H40" s="44">
        <f t="shared" si="0"/>
        <v>0</v>
      </c>
      <c r="I40" s="4"/>
      <c r="J40" s="4"/>
      <c r="K40" s="5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</row>
    <row r="41" spans="1:84" s="6" customFormat="1" ht="38.25" x14ac:dyDescent="0.25">
      <c r="A41" s="18">
        <v>4</v>
      </c>
      <c r="B41" s="25" t="s">
        <v>130</v>
      </c>
      <c r="C41" s="26"/>
      <c r="D41" s="26"/>
      <c r="E41" s="55">
        <v>1</v>
      </c>
      <c r="F41" s="53" t="s">
        <v>14</v>
      </c>
      <c r="G41" s="73">
        <v>0</v>
      </c>
      <c r="H41" s="44">
        <f t="shared" si="0"/>
        <v>0</v>
      </c>
      <c r="I41" s="4"/>
      <c r="J41" s="4"/>
      <c r="K41" s="5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</row>
    <row r="42" spans="1:84" s="6" customFormat="1" x14ac:dyDescent="0.25">
      <c r="A42" s="18"/>
      <c r="B42" s="27" t="s">
        <v>103</v>
      </c>
      <c r="C42" s="54">
        <v>1</v>
      </c>
      <c r="D42" s="53" t="s">
        <v>18</v>
      </c>
      <c r="E42" s="55"/>
      <c r="F42" s="53"/>
      <c r="G42" s="73"/>
      <c r="H42" s="44">
        <f t="shared" si="0"/>
        <v>0</v>
      </c>
      <c r="I42" s="4"/>
      <c r="J42" s="4"/>
      <c r="K42" s="5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</row>
    <row r="43" spans="1:84" s="6" customFormat="1" x14ac:dyDescent="0.25">
      <c r="A43" s="18"/>
      <c r="B43" s="27" t="s">
        <v>104</v>
      </c>
      <c r="C43" s="54">
        <v>1</v>
      </c>
      <c r="D43" s="53" t="s">
        <v>18</v>
      </c>
      <c r="E43" s="55"/>
      <c r="F43" s="53"/>
      <c r="G43" s="73"/>
      <c r="H43" s="44">
        <f t="shared" si="0"/>
        <v>0</v>
      </c>
      <c r="I43" s="4"/>
      <c r="J43" s="4"/>
      <c r="K43" s="5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</row>
    <row r="44" spans="1:84" s="6" customFormat="1" x14ac:dyDescent="0.25">
      <c r="A44" s="18"/>
      <c r="B44" s="20" t="s">
        <v>93</v>
      </c>
      <c r="C44" s="54">
        <v>4</v>
      </c>
      <c r="D44" s="53" t="s">
        <v>18</v>
      </c>
      <c r="E44" s="55"/>
      <c r="F44" s="53"/>
      <c r="G44" s="73"/>
      <c r="H44" s="44">
        <f t="shared" si="0"/>
        <v>0</v>
      </c>
      <c r="I44" s="4"/>
      <c r="J44" s="4"/>
      <c r="K44" s="5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</row>
    <row r="45" spans="1:84" s="6" customFormat="1" x14ac:dyDescent="0.25">
      <c r="A45" s="18"/>
      <c r="B45" s="20" t="s">
        <v>94</v>
      </c>
      <c r="C45" s="54">
        <v>3</v>
      </c>
      <c r="D45" s="53" t="s">
        <v>18</v>
      </c>
      <c r="E45" s="55"/>
      <c r="F45" s="53"/>
      <c r="G45" s="73"/>
      <c r="H45" s="44">
        <f t="shared" si="0"/>
        <v>0</v>
      </c>
      <c r="I45" s="4"/>
      <c r="J45" s="4"/>
      <c r="K45" s="5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</row>
    <row r="46" spans="1:84" s="6" customFormat="1" x14ac:dyDescent="0.25">
      <c r="A46" s="18"/>
      <c r="B46" s="20" t="s">
        <v>96</v>
      </c>
      <c r="C46" s="54">
        <v>1</v>
      </c>
      <c r="D46" s="53" t="s">
        <v>18</v>
      </c>
      <c r="E46" s="55"/>
      <c r="F46" s="53"/>
      <c r="G46" s="73"/>
      <c r="H46" s="44">
        <f t="shared" si="0"/>
        <v>0</v>
      </c>
      <c r="I46" s="4"/>
      <c r="J46" s="4"/>
      <c r="K46" s="5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</row>
    <row r="47" spans="1:84" s="6" customFormat="1" x14ac:dyDescent="0.25">
      <c r="A47" s="18"/>
      <c r="B47" s="23" t="s">
        <v>111</v>
      </c>
      <c r="C47" s="54">
        <v>6</v>
      </c>
      <c r="D47" s="53" t="s">
        <v>18</v>
      </c>
      <c r="E47" s="55"/>
      <c r="F47" s="53"/>
      <c r="G47" s="73"/>
      <c r="H47" s="44">
        <f t="shared" si="0"/>
        <v>0</v>
      </c>
      <c r="I47" s="4"/>
      <c r="J47" s="4"/>
      <c r="K47" s="5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</row>
    <row r="48" spans="1:84" x14ac:dyDescent="0.2">
      <c r="A48" s="18"/>
      <c r="B48" s="28" t="s">
        <v>108</v>
      </c>
      <c r="C48" s="54">
        <v>1</v>
      </c>
      <c r="D48" s="53" t="s">
        <v>18</v>
      </c>
      <c r="E48" s="55"/>
      <c r="F48" s="53"/>
      <c r="G48" s="73"/>
      <c r="H48" s="44">
        <f t="shared" si="0"/>
        <v>0</v>
      </c>
    </row>
    <row r="49" spans="1:8" x14ac:dyDescent="0.2">
      <c r="A49" s="18"/>
      <c r="B49" s="28" t="s">
        <v>112</v>
      </c>
      <c r="C49" s="54">
        <v>1</v>
      </c>
      <c r="D49" s="53" t="s">
        <v>18</v>
      </c>
      <c r="E49" s="55"/>
      <c r="F49" s="53"/>
      <c r="G49" s="73"/>
      <c r="H49" s="44">
        <f t="shared" si="0"/>
        <v>0</v>
      </c>
    </row>
    <row r="50" spans="1:8" x14ac:dyDescent="0.2">
      <c r="A50" s="18"/>
      <c r="B50" s="28" t="s">
        <v>102</v>
      </c>
      <c r="C50" s="54">
        <v>1</v>
      </c>
      <c r="D50" s="53" t="s">
        <v>18</v>
      </c>
      <c r="E50" s="55"/>
      <c r="F50" s="53"/>
      <c r="G50" s="73"/>
      <c r="H50" s="44">
        <f t="shared" si="0"/>
        <v>0</v>
      </c>
    </row>
    <row r="51" spans="1:8" x14ac:dyDescent="0.2">
      <c r="A51" s="18"/>
      <c r="B51" s="29" t="s">
        <v>21</v>
      </c>
      <c r="C51" s="54">
        <v>1</v>
      </c>
      <c r="D51" s="53" t="s">
        <v>14</v>
      </c>
      <c r="E51" s="55"/>
      <c r="F51" s="53"/>
      <c r="G51" s="73"/>
      <c r="H51" s="44">
        <f t="shared" si="0"/>
        <v>0</v>
      </c>
    </row>
    <row r="52" spans="1:8" x14ac:dyDescent="0.2">
      <c r="A52" s="18"/>
      <c r="B52" s="24" t="s">
        <v>22</v>
      </c>
      <c r="C52" s="54">
        <v>2</v>
      </c>
      <c r="D52" s="53" t="s">
        <v>14</v>
      </c>
      <c r="E52" s="55"/>
      <c r="F52" s="53"/>
      <c r="G52" s="73"/>
      <c r="H52" s="44">
        <f t="shared" si="0"/>
        <v>0</v>
      </c>
    </row>
    <row r="53" spans="1:8" x14ac:dyDescent="0.2">
      <c r="A53" s="18"/>
      <c r="B53" s="24" t="s">
        <v>134</v>
      </c>
      <c r="C53" s="54">
        <v>1</v>
      </c>
      <c r="D53" s="53" t="s">
        <v>14</v>
      </c>
      <c r="E53" s="55"/>
      <c r="F53" s="53"/>
      <c r="G53" s="73"/>
      <c r="H53" s="44">
        <f t="shared" si="0"/>
        <v>0</v>
      </c>
    </row>
    <row r="54" spans="1:8" ht="25.5" x14ac:dyDescent="0.2">
      <c r="A54" s="18"/>
      <c r="B54" s="20" t="s">
        <v>17</v>
      </c>
      <c r="C54" s="54"/>
      <c r="D54" s="53"/>
      <c r="E54" s="55"/>
      <c r="F54" s="53"/>
      <c r="G54" s="73"/>
      <c r="H54" s="44">
        <f t="shared" si="0"/>
        <v>0</v>
      </c>
    </row>
    <row r="55" spans="1:8" ht="25.5" x14ac:dyDescent="0.2">
      <c r="A55" s="18">
        <v>5</v>
      </c>
      <c r="B55" s="25" t="s">
        <v>23</v>
      </c>
      <c r="C55" s="54"/>
      <c r="D55" s="53"/>
      <c r="E55" s="55">
        <v>1</v>
      </c>
      <c r="F55" s="53" t="s">
        <v>14</v>
      </c>
      <c r="G55" s="73">
        <v>0</v>
      </c>
      <c r="H55" s="44">
        <f t="shared" si="0"/>
        <v>0</v>
      </c>
    </row>
    <row r="56" spans="1:8" x14ac:dyDescent="0.2">
      <c r="A56" s="18"/>
      <c r="B56" s="23" t="s">
        <v>24</v>
      </c>
      <c r="C56" s="54">
        <v>1</v>
      </c>
      <c r="D56" s="53" t="s">
        <v>18</v>
      </c>
      <c r="E56" s="55"/>
      <c r="F56" s="53"/>
      <c r="G56" s="73">
        <v>0</v>
      </c>
      <c r="H56" s="44">
        <f t="shared" si="0"/>
        <v>0</v>
      </c>
    </row>
    <row r="57" spans="1:8" x14ac:dyDescent="0.2">
      <c r="A57" s="18"/>
      <c r="B57" s="24" t="s">
        <v>16</v>
      </c>
      <c r="C57" s="54"/>
      <c r="D57" s="53"/>
      <c r="E57" s="55"/>
      <c r="F57" s="53"/>
      <c r="G57" s="73">
        <v>0</v>
      </c>
      <c r="H57" s="44">
        <f t="shared" si="0"/>
        <v>0</v>
      </c>
    </row>
    <row r="58" spans="1:8" x14ac:dyDescent="0.2">
      <c r="A58" s="18"/>
      <c r="B58" s="20" t="s">
        <v>25</v>
      </c>
      <c r="C58" s="54"/>
      <c r="D58" s="53"/>
      <c r="E58" s="55"/>
      <c r="F58" s="53"/>
      <c r="G58" s="73">
        <v>0</v>
      </c>
      <c r="H58" s="44">
        <f t="shared" si="0"/>
        <v>0</v>
      </c>
    </row>
    <row r="59" spans="1:8" x14ac:dyDescent="0.2">
      <c r="A59" s="18">
        <v>6</v>
      </c>
      <c r="B59" s="26" t="s">
        <v>26</v>
      </c>
      <c r="C59" s="26"/>
      <c r="D59" s="26"/>
      <c r="E59" s="55">
        <v>1</v>
      </c>
      <c r="F59" s="53" t="s">
        <v>14</v>
      </c>
      <c r="G59" s="73">
        <v>0</v>
      </c>
      <c r="H59" s="44">
        <f t="shared" si="0"/>
        <v>0</v>
      </c>
    </row>
    <row r="60" spans="1:8" ht="25.5" x14ac:dyDescent="0.2">
      <c r="A60" s="18">
        <v>7</v>
      </c>
      <c r="B60" s="30" t="s">
        <v>135</v>
      </c>
      <c r="C60" s="31"/>
      <c r="D60" s="31"/>
      <c r="E60" s="55">
        <v>1</v>
      </c>
      <c r="F60" s="53" t="s">
        <v>14</v>
      </c>
      <c r="G60" s="73">
        <v>0</v>
      </c>
      <c r="H60" s="44">
        <f t="shared" si="0"/>
        <v>0</v>
      </c>
    </row>
    <row r="61" spans="1:8" ht="25.5" x14ac:dyDescent="0.2">
      <c r="A61" s="32">
        <v>8</v>
      </c>
      <c r="B61" s="19" t="s">
        <v>27</v>
      </c>
      <c r="C61" s="54"/>
      <c r="D61" s="53"/>
      <c r="E61" s="55">
        <v>1</v>
      </c>
      <c r="F61" s="53" t="s">
        <v>14</v>
      </c>
      <c r="G61" s="73">
        <v>0</v>
      </c>
      <c r="H61" s="44">
        <f t="shared" si="0"/>
        <v>0</v>
      </c>
    </row>
    <row r="62" spans="1:8" ht="25.5" x14ac:dyDescent="0.2">
      <c r="A62" s="18">
        <v>9</v>
      </c>
      <c r="B62" s="30" t="s">
        <v>136</v>
      </c>
      <c r="C62" s="54"/>
      <c r="D62" s="53"/>
      <c r="E62" s="55">
        <v>1</v>
      </c>
      <c r="F62" s="53" t="s">
        <v>14</v>
      </c>
      <c r="G62" s="73">
        <v>0</v>
      </c>
      <c r="H62" s="44">
        <f t="shared" si="0"/>
        <v>0</v>
      </c>
    </row>
    <row r="63" spans="1:8" ht="25.5" x14ac:dyDescent="0.2">
      <c r="A63" s="18">
        <v>10</v>
      </c>
      <c r="B63" s="30" t="s">
        <v>28</v>
      </c>
      <c r="C63" s="54"/>
      <c r="D63" s="53"/>
      <c r="E63" s="69">
        <v>1</v>
      </c>
      <c r="F63" s="70" t="s">
        <v>10</v>
      </c>
      <c r="G63" s="73">
        <v>0</v>
      </c>
      <c r="H63" s="44">
        <f t="shared" si="0"/>
        <v>0</v>
      </c>
    </row>
    <row r="64" spans="1:8" x14ac:dyDescent="0.2">
      <c r="A64" s="18">
        <v>11</v>
      </c>
      <c r="B64" s="20" t="s">
        <v>29</v>
      </c>
      <c r="C64" s="54"/>
      <c r="D64" s="53"/>
      <c r="E64" s="69">
        <v>1</v>
      </c>
      <c r="F64" s="70" t="s">
        <v>14</v>
      </c>
      <c r="G64" s="73">
        <v>0</v>
      </c>
      <c r="H64" s="44">
        <f t="shared" si="0"/>
        <v>0</v>
      </c>
    </row>
    <row r="65" spans="1:8" x14ac:dyDescent="0.2">
      <c r="A65" s="18">
        <v>12</v>
      </c>
      <c r="B65" s="20" t="s">
        <v>30</v>
      </c>
      <c r="C65" s="54"/>
      <c r="D65" s="53"/>
      <c r="E65" s="69">
        <v>1</v>
      </c>
      <c r="F65" s="70" t="s">
        <v>14</v>
      </c>
      <c r="G65" s="73">
        <v>0</v>
      </c>
      <c r="H65" s="44">
        <f t="shared" si="0"/>
        <v>0</v>
      </c>
    </row>
    <row r="66" spans="1:8" ht="25.5" x14ac:dyDescent="0.2">
      <c r="A66" s="18">
        <v>13</v>
      </c>
      <c r="B66" s="20" t="s">
        <v>31</v>
      </c>
      <c r="C66" s="54"/>
      <c r="D66" s="53"/>
      <c r="E66" s="69">
        <v>1</v>
      </c>
      <c r="F66" s="70" t="s">
        <v>14</v>
      </c>
      <c r="G66" s="73">
        <v>0</v>
      </c>
      <c r="H66" s="44">
        <f t="shared" si="0"/>
        <v>0</v>
      </c>
    </row>
    <row r="67" spans="1:8" x14ac:dyDescent="0.2">
      <c r="A67" s="18">
        <v>14</v>
      </c>
      <c r="B67" s="20" t="s">
        <v>32</v>
      </c>
      <c r="C67" s="54"/>
      <c r="D67" s="53"/>
      <c r="E67" s="69">
        <v>1</v>
      </c>
      <c r="F67" s="70" t="s">
        <v>18</v>
      </c>
      <c r="G67" s="73">
        <v>0</v>
      </c>
      <c r="H67" s="44">
        <f t="shared" si="0"/>
        <v>0</v>
      </c>
    </row>
    <row r="68" spans="1:8" x14ac:dyDescent="0.2">
      <c r="A68" s="18">
        <v>15</v>
      </c>
      <c r="B68" s="20" t="s">
        <v>33</v>
      </c>
      <c r="C68" s="54"/>
      <c r="D68" s="53"/>
      <c r="E68" s="69">
        <v>1</v>
      </c>
      <c r="F68" s="70" t="s">
        <v>18</v>
      </c>
      <c r="G68" s="73">
        <v>0</v>
      </c>
      <c r="H68" s="44">
        <f t="shared" si="0"/>
        <v>0</v>
      </c>
    </row>
    <row r="69" spans="1:8" x14ac:dyDescent="0.2">
      <c r="A69" s="16" t="s">
        <v>119</v>
      </c>
      <c r="B69" s="17" t="s">
        <v>34</v>
      </c>
      <c r="C69" s="34"/>
      <c r="D69" s="34"/>
      <c r="E69" s="1"/>
      <c r="F69" s="2"/>
      <c r="G69" s="73"/>
      <c r="H69" s="45">
        <f>SUM(H5:H68)</f>
        <v>0</v>
      </c>
    </row>
    <row r="70" spans="1:8" x14ac:dyDescent="0.2">
      <c r="A70" s="33"/>
      <c r="B70" s="34"/>
      <c r="C70" s="34"/>
      <c r="D70" s="34"/>
      <c r="E70" s="1"/>
      <c r="F70" s="2"/>
      <c r="G70" s="73"/>
      <c r="H70" s="45"/>
    </row>
    <row r="71" spans="1:8" ht="15.75" x14ac:dyDescent="0.2">
      <c r="A71" s="15" t="s">
        <v>120</v>
      </c>
      <c r="B71" s="15" t="s">
        <v>36</v>
      </c>
      <c r="C71" s="56"/>
      <c r="D71" s="56"/>
      <c r="E71" s="57"/>
      <c r="F71" s="57"/>
      <c r="G71" s="74"/>
      <c r="H71" s="58"/>
    </row>
    <row r="72" spans="1:8" x14ac:dyDescent="0.2">
      <c r="A72" s="16" t="s">
        <v>2</v>
      </c>
      <c r="B72" s="17" t="s">
        <v>3</v>
      </c>
      <c r="C72" s="34"/>
      <c r="D72" s="34"/>
      <c r="E72" s="59" t="s">
        <v>4</v>
      </c>
      <c r="F72" s="59" t="s">
        <v>5</v>
      </c>
      <c r="G72" s="75" t="s">
        <v>6</v>
      </c>
      <c r="H72" s="60" t="s">
        <v>7</v>
      </c>
    </row>
    <row r="73" spans="1:8" x14ac:dyDescent="0.2">
      <c r="A73" s="18">
        <v>1</v>
      </c>
      <c r="B73" s="20" t="s">
        <v>37</v>
      </c>
      <c r="C73" s="21"/>
      <c r="D73" s="21"/>
      <c r="E73" s="1"/>
      <c r="F73" s="7"/>
      <c r="G73" s="73"/>
      <c r="H73" s="44"/>
    </row>
    <row r="74" spans="1:8" x14ac:dyDescent="0.2">
      <c r="A74" s="18"/>
      <c r="B74" s="20" t="s">
        <v>38</v>
      </c>
      <c r="C74" s="21"/>
      <c r="D74" s="21"/>
      <c r="E74" s="52" t="s">
        <v>46</v>
      </c>
      <c r="F74" s="53" t="s">
        <v>10</v>
      </c>
      <c r="G74" s="73">
        <v>0</v>
      </c>
      <c r="H74" s="44">
        <f t="shared" ref="H74:H101" si="1">+E74*G74</f>
        <v>0</v>
      </c>
    </row>
    <row r="75" spans="1:8" x14ac:dyDescent="0.2">
      <c r="A75" s="18"/>
      <c r="B75" s="20" t="s">
        <v>39</v>
      </c>
      <c r="C75" s="19"/>
      <c r="D75" s="19"/>
      <c r="E75" s="52" t="s">
        <v>46</v>
      </c>
      <c r="F75" s="53" t="s">
        <v>10</v>
      </c>
      <c r="G75" s="73">
        <v>0</v>
      </c>
      <c r="H75" s="44">
        <f t="shared" si="1"/>
        <v>0</v>
      </c>
    </row>
    <row r="76" spans="1:8" x14ac:dyDescent="0.2">
      <c r="A76" s="18"/>
      <c r="B76" s="20" t="s">
        <v>40</v>
      </c>
      <c r="C76" s="19"/>
      <c r="D76" s="19"/>
      <c r="E76" s="52" t="s">
        <v>46</v>
      </c>
      <c r="F76" s="53" t="s">
        <v>10</v>
      </c>
      <c r="G76" s="73">
        <v>0</v>
      </c>
      <c r="H76" s="44">
        <f t="shared" si="1"/>
        <v>0</v>
      </c>
    </row>
    <row r="77" spans="1:8" x14ac:dyDescent="0.2">
      <c r="A77" s="18"/>
      <c r="B77" s="20" t="s">
        <v>41</v>
      </c>
      <c r="C77" s="19"/>
      <c r="D77" s="19"/>
      <c r="E77" s="52" t="s">
        <v>46</v>
      </c>
      <c r="F77" s="53" t="s">
        <v>10</v>
      </c>
      <c r="G77" s="73">
        <v>0</v>
      </c>
      <c r="H77" s="44">
        <f t="shared" si="1"/>
        <v>0</v>
      </c>
    </row>
    <row r="78" spans="1:8" ht="25.5" x14ac:dyDescent="0.2">
      <c r="A78" s="18">
        <v>2</v>
      </c>
      <c r="B78" s="20" t="s">
        <v>42</v>
      </c>
      <c r="C78" s="19"/>
      <c r="D78" s="19"/>
      <c r="E78" s="1"/>
      <c r="F78" s="22"/>
      <c r="G78" s="73">
        <v>0</v>
      </c>
      <c r="H78" s="44">
        <f t="shared" si="1"/>
        <v>0</v>
      </c>
    </row>
    <row r="79" spans="1:8" x14ac:dyDescent="0.2">
      <c r="A79" s="18"/>
      <c r="B79" s="25" t="s">
        <v>43</v>
      </c>
      <c r="C79" s="26"/>
      <c r="D79" s="26"/>
      <c r="E79" s="52" t="s">
        <v>46</v>
      </c>
      <c r="F79" s="53" t="s">
        <v>10</v>
      </c>
      <c r="G79" s="73">
        <v>0</v>
      </c>
      <c r="H79" s="44">
        <f t="shared" si="1"/>
        <v>0</v>
      </c>
    </row>
    <row r="80" spans="1:8" x14ac:dyDescent="0.2">
      <c r="A80" s="18"/>
      <c r="B80" s="25" t="s">
        <v>44</v>
      </c>
      <c r="C80" s="26"/>
      <c r="D80" s="26"/>
      <c r="E80" s="52" t="s">
        <v>46</v>
      </c>
      <c r="F80" s="53" t="s">
        <v>10</v>
      </c>
      <c r="G80" s="73">
        <v>0</v>
      </c>
      <c r="H80" s="44">
        <f t="shared" si="1"/>
        <v>0</v>
      </c>
    </row>
    <row r="81" spans="1:8" x14ac:dyDescent="0.2">
      <c r="A81" s="18"/>
      <c r="B81" s="25" t="s">
        <v>45</v>
      </c>
      <c r="C81" s="26"/>
      <c r="D81" s="26"/>
      <c r="E81" s="52" t="s">
        <v>46</v>
      </c>
      <c r="F81" s="53" t="s">
        <v>10</v>
      </c>
      <c r="G81" s="73">
        <v>0</v>
      </c>
      <c r="H81" s="44">
        <f t="shared" si="1"/>
        <v>0</v>
      </c>
    </row>
    <row r="82" spans="1:8" x14ac:dyDescent="0.2">
      <c r="A82" s="18">
        <v>3</v>
      </c>
      <c r="B82" s="26" t="s">
        <v>137</v>
      </c>
      <c r="C82" s="26"/>
      <c r="D82" s="26"/>
      <c r="E82" s="52" t="s">
        <v>46</v>
      </c>
      <c r="F82" s="53" t="s">
        <v>10</v>
      </c>
      <c r="G82" s="73">
        <v>0</v>
      </c>
      <c r="H82" s="44">
        <f t="shared" si="1"/>
        <v>0</v>
      </c>
    </row>
    <row r="83" spans="1:8" ht="25.5" x14ac:dyDescent="0.2">
      <c r="A83" s="18">
        <v>4</v>
      </c>
      <c r="B83" s="26" t="s">
        <v>47</v>
      </c>
      <c r="C83" s="26"/>
      <c r="D83" s="26"/>
      <c r="E83" s="52" t="s">
        <v>46</v>
      </c>
      <c r="F83" s="53" t="s">
        <v>10</v>
      </c>
      <c r="G83" s="73">
        <v>0</v>
      </c>
      <c r="H83" s="44">
        <f t="shared" si="1"/>
        <v>0</v>
      </c>
    </row>
    <row r="84" spans="1:8" ht="25.5" x14ac:dyDescent="0.2">
      <c r="A84" s="18">
        <v>5</v>
      </c>
      <c r="B84" s="35" t="s">
        <v>124</v>
      </c>
      <c r="C84" s="26"/>
      <c r="D84" s="26"/>
      <c r="E84" s="52" t="s">
        <v>13</v>
      </c>
      <c r="F84" s="53" t="s">
        <v>18</v>
      </c>
      <c r="G84" s="73">
        <v>0</v>
      </c>
      <c r="H84" s="44">
        <f t="shared" si="1"/>
        <v>0</v>
      </c>
    </row>
    <row r="85" spans="1:8" ht="25.5" x14ac:dyDescent="0.2">
      <c r="A85" s="18">
        <v>6</v>
      </c>
      <c r="B85" s="35" t="s">
        <v>123</v>
      </c>
      <c r="C85" s="26"/>
      <c r="D85" s="26"/>
      <c r="E85" s="52" t="s">
        <v>13</v>
      </c>
      <c r="F85" s="53" t="s">
        <v>18</v>
      </c>
      <c r="G85" s="73">
        <v>0</v>
      </c>
      <c r="H85" s="44">
        <f t="shared" si="1"/>
        <v>0</v>
      </c>
    </row>
    <row r="86" spans="1:8" ht="25.5" x14ac:dyDescent="0.2">
      <c r="A86" s="18">
        <v>7</v>
      </c>
      <c r="B86" s="35" t="s">
        <v>50</v>
      </c>
      <c r="C86" s="26"/>
      <c r="D86" s="26"/>
      <c r="E86" s="52" t="s">
        <v>13</v>
      </c>
      <c r="F86" s="53" t="s">
        <v>18</v>
      </c>
      <c r="G86" s="73">
        <v>0</v>
      </c>
      <c r="H86" s="44">
        <f t="shared" si="1"/>
        <v>0</v>
      </c>
    </row>
    <row r="87" spans="1:8" x14ac:dyDescent="0.2">
      <c r="A87" s="18"/>
      <c r="B87" s="35" t="s">
        <v>131</v>
      </c>
      <c r="C87" s="26"/>
      <c r="D87" s="26"/>
      <c r="E87" s="52"/>
      <c r="F87" s="53"/>
      <c r="G87" s="73">
        <v>0</v>
      </c>
      <c r="H87" s="44"/>
    </row>
    <row r="88" spans="1:8" ht="25.5" x14ac:dyDescent="0.2">
      <c r="A88" s="18"/>
      <c r="B88" s="35" t="s">
        <v>132</v>
      </c>
      <c r="C88" s="26"/>
      <c r="D88" s="26"/>
      <c r="E88" s="52"/>
      <c r="F88" s="53"/>
      <c r="G88" s="73">
        <v>0</v>
      </c>
      <c r="H88" s="44"/>
    </row>
    <row r="89" spans="1:8" ht="25.5" x14ac:dyDescent="0.2">
      <c r="A89" s="18">
        <v>8</v>
      </c>
      <c r="B89" s="26" t="s">
        <v>51</v>
      </c>
      <c r="C89" s="26"/>
      <c r="D89" s="26"/>
      <c r="E89" s="55">
        <v>1</v>
      </c>
      <c r="F89" s="53" t="s">
        <v>14</v>
      </c>
      <c r="G89" s="73">
        <v>0</v>
      </c>
      <c r="H89" s="44">
        <f t="shared" si="1"/>
        <v>0</v>
      </c>
    </row>
    <row r="90" spans="1:8" ht="42" x14ac:dyDescent="0.2">
      <c r="A90" s="18">
        <v>9</v>
      </c>
      <c r="B90" s="26" t="s">
        <v>52</v>
      </c>
      <c r="C90" s="26"/>
      <c r="D90" s="26"/>
      <c r="E90" s="55">
        <v>1</v>
      </c>
      <c r="F90" s="53" t="s">
        <v>14</v>
      </c>
      <c r="G90" s="73">
        <v>0</v>
      </c>
      <c r="H90" s="44">
        <f t="shared" si="1"/>
        <v>0</v>
      </c>
    </row>
    <row r="91" spans="1:8" x14ac:dyDescent="0.2">
      <c r="A91" s="18">
        <v>10</v>
      </c>
      <c r="B91" s="26" t="s">
        <v>53</v>
      </c>
      <c r="C91" s="26"/>
      <c r="D91" s="26"/>
      <c r="E91" s="55">
        <v>10</v>
      </c>
      <c r="F91" s="53" t="s">
        <v>14</v>
      </c>
      <c r="G91" s="73">
        <v>0</v>
      </c>
      <c r="H91" s="44">
        <f t="shared" si="1"/>
        <v>0</v>
      </c>
    </row>
    <row r="92" spans="1:8" ht="25.5" x14ac:dyDescent="0.2">
      <c r="A92" s="18">
        <v>11</v>
      </c>
      <c r="B92" s="35" t="s">
        <v>125</v>
      </c>
      <c r="C92" s="26"/>
      <c r="D92" s="26"/>
      <c r="E92" s="55"/>
      <c r="F92" s="53"/>
      <c r="G92" s="73">
        <v>0</v>
      </c>
      <c r="H92" s="44">
        <f t="shared" si="1"/>
        <v>0</v>
      </c>
    </row>
    <row r="93" spans="1:8" x14ac:dyDescent="0.2">
      <c r="A93" s="18"/>
      <c r="B93" s="19" t="s">
        <v>54</v>
      </c>
      <c r="C93" s="26"/>
      <c r="D93" s="26"/>
      <c r="E93" s="55">
        <v>1</v>
      </c>
      <c r="F93" s="53" t="s">
        <v>14</v>
      </c>
      <c r="G93" s="73">
        <v>0</v>
      </c>
      <c r="H93" s="44">
        <f t="shared" si="1"/>
        <v>0</v>
      </c>
    </row>
    <row r="94" spans="1:8" ht="25.5" x14ac:dyDescent="0.2">
      <c r="A94" s="18">
        <v>12</v>
      </c>
      <c r="B94" s="25" t="s">
        <v>126</v>
      </c>
      <c r="C94" s="28"/>
      <c r="D94" s="28"/>
      <c r="E94" s="1"/>
      <c r="F94" s="7"/>
      <c r="G94" s="73">
        <v>0</v>
      </c>
      <c r="H94" s="44">
        <f t="shared" si="1"/>
        <v>0</v>
      </c>
    </row>
    <row r="95" spans="1:8" x14ac:dyDescent="0.2">
      <c r="A95" s="18"/>
      <c r="B95" s="25" t="s">
        <v>127</v>
      </c>
      <c r="C95" s="28"/>
      <c r="D95" s="28"/>
      <c r="E95" s="52" t="s">
        <v>13</v>
      </c>
      <c r="F95" s="53" t="s">
        <v>18</v>
      </c>
      <c r="G95" s="73">
        <v>0</v>
      </c>
      <c r="H95" s="44">
        <f t="shared" si="1"/>
        <v>0</v>
      </c>
    </row>
    <row r="96" spans="1:8" ht="38.25" x14ac:dyDescent="0.2">
      <c r="A96" s="18">
        <v>13</v>
      </c>
      <c r="B96" s="20" t="s">
        <v>55</v>
      </c>
      <c r="C96" s="28"/>
      <c r="D96" s="28"/>
      <c r="E96" s="52" t="s">
        <v>13</v>
      </c>
      <c r="F96" s="53" t="s">
        <v>14</v>
      </c>
      <c r="G96" s="73">
        <v>0</v>
      </c>
      <c r="H96" s="44">
        <f t="shared" si="1"/>
        <v>0</v>
      </c>
    </row>
    <row r="97" spans="1:8" ht="15" x14ac:dyDescent="0.25">
      <c r="A97" s="18"/>
      <c r="B97" s="36" t="s">
        <v>113</v>
      </c>
      <c r="C97" s="53" t="s">
        <v>56</v>
      </c>
      <c r="D97" s="53" t="s">
        <v>18</v>
      </c>
      <c r="E97" s="52"/>
      <c r="F97" s="53"/>
      <c r="G97" s="73">
        <v>0</v>
      </c>
      <c r="H97" s="44">
        <f t="shared" si="1"/>
        <v>0</v>
      </c>
    </row>
    <row r="98" spans="1:8" ht="25.5" x14ac:dyDescent="0.2">
      <c r="A98" s="18">
        <v>14</v>
      </c>
      <c r="B98" s="25" t="s">
        <v>128</v>
      </c>
      <c r="C98" s="26"/>
      <c r="D98" s="26"/>
      <c r="E98" s="52" t="s">
        <v>76</v>
      </c>
      <c r="F98" s="53" t="s">
        <v>18</v>
      </c>
      <c r="G98" s="73">
        <v>0</v>
      </c>
      <c r="H98" s="44">
        <f t="shared" si="1"/>
        <v>0</v>
      </c>
    </row>
    <row r="99" spans="1:8" ht="25.5" x14ac:dyDescent="0.2">
      <c r="A99" s="18">
        <v>15</v>
      </c>
      <c r="B99" s="25" t="s">
        <v>138</v>
      </c>
      <c r="C99" s="26"/>
      <c r="D99" s="26"/>
      <c r="E99" s="52" t="s">
        <v>57</v>
      </c>
      <c r="F99" s="53" t="s">
        <v>58</v>
      </c>
      <c r="G99" s="73">
        <v>0</v>
      </c>
      <c r="H99" s="44">
        <f t="shared" si="1"/>
        <v>0</v>
      </c>
    </row>
    <row r="100" spans="1:8" x14ac:dyDescent="0.2">
      <c r="A100" s="18">
        <v>16</v>
      </c>
      <c r="B100" s="20" t="s">
        <v>32</v>
      </c>
      <c r="C100" s="26"/>
      <c r="D100" s="26"/>
      <c r="E100" s="69">
        <v>1</v>
      </c>
      <c r="F100" s="70" t="s">
        <v>18</v>
      </c>
      <c r="G100" s="73">
        <v>0</v>
      </c>
      <c r="H100" s="44">
        <f t="shared" si="1"/>
        <v>0</v>
      </c>
    </row>
    <row r="101" spans="1:8" x14ac:dyDescent="0.2">
      <c r="A101" s="18">
        <v>17</v>
      </c>
      <c r="B101" s="20" t="s">
        <v>133</v>
      </c>
      <c r="C101" s="26"/>
      <c r="D101" s="26"/>
      <c r="E101" s="69">
        <v>1</v>
      </c>
      <c r="F101" s="70" t="s">
        <v>18</v>
      </c>
      <c r="G101" s="73">
        <v>0</v>
      </c>
      <c r="H101" s="44">
        <f t="shared" si="1"/>
        <v>0</v>
      </c>
    </row>
    <row r="102" spans="1:8" x14ac:dyDescent="0.2">
      <c r="A102" s="16" t="s">
        <v>120</v>
      </c>
      <c r="B102" s="17" t="s">
        <v>34</v>
      </c>
      <c r="C102" s="34"/>
      <c r="D102" s="34"/>
      <c r="E102" s="1"/>
      <c r="F102" s="2"/>
      <c r="G102" s="73"/>
      <c r="H102" s="45">
        <f>SUM(H74:H101)</f>
        <v>0</v>
      </c>
    </row>
    <row r="103" spans="1:8" x14ac:dyDescent="0.2">
      <c r="A103" s="33"/>
      <c r="B103" s="34"/>
      <c r="C103" s="34"/>
      <c r="D103" s="34"/>
      <c r="E103" s="1"/>
      <c r="F103" s="2"/>
      <c r="G103" s="73"/>
      <c r="H103" s="45"/>
    </row>
    <row r="104" spans="1:8" ht="15.75" x14ac:dyDescent="0.2">
      <c r="A104" s="15" t="s">
        <v>121</v>
      </c>
      <c r="B104" s="15" t="s">
        <v>59</v>
      </c>
      <c r="C104" s="56"/>
      <c r="D104" s="56"/>
      <c r="E104" s="57"/>
      <c r="F104" s="57"/>
      <c r="G104" s="74"/>
      <c r="H104" s="58"/>
    </row>
    <row r="105" spans="1:8" x14ac:dyDescent="0.2">
      <c r="A105" s="16" t="s">
        <v>2</v>
      </c>
      <c r="B105" s="17" t="s">
        <v>3</v>
      </c>
      <c r="C105" s="34"/>
      <c r="D105" s="34"/>
      <c r="E105" s="59" t="s">
        <v>4</v>
      </c>
      <c r="F105" s="59" t="s">
        <v>5</v>
      </c>
      <c r="G105" s="75" t="s">
        <v>6</v>
      </c>
      <c r="H105" s="60" t="s">
        <v>7</v>
      </c>
    </row>
    <row r="106" spans="1:8" ht="25.5" x14ac:dyDescent="0.2">
      <c r="A106" s="18">
        <v>1</v>
      </c>
      <c r="B106" s="20" t="s">
        <v>60</v>
      </c>
      <c r="C106" s="21"/>
      <c r="D106" s="21"/>
      <c r="E106" s="61">
        <v>10</v>
      </c>
      <c r="F106" s="53" t="s">
        <v>10</v>
      </c>
      <c r="G106" s="73">
        <v>0</v>
      </c>
      <c r="H106" s="44">
        <f t="shared" ref="H106:H137" si="2">+E106*G106</f>
        <v>0</v>
      </c>
    </row>
    <row r="107" spans="1:8" ht="25.5" x14ac:dyDescent="0.2">
      <c r="A107" s="18">
        <v>2</v>
      </c>
      <c r="B107" s="20" t="s">
        <v>61</v>
      </c>
      <c r="C107" s="19"/>
      <c r="D107" s="19"/>
      <c r="E107" s="52" t="s">
        <v>46</v>
      </c>
      <c r="F107" s="53" t="s">
        <v>10</v>
      </c>
      <c r="G107" s="73">
        <v>0</v>
      </c>
      <c r="H107" s="44">
        <f t="shared" si="2"/>
        <v>0</v>
      </c>
    </row>
    <row r="108" spans="1:8" ht="38.25" x14ac:dyDescent="0.2">
      <c r="A108" s="18">
        <v>3</v>
      </c>
      <c r="B108" s="35" t="s">
        <v>62</v>
      </c>
      <c r="C108" s="19"/>
      <c r="D108" s="19"/>
      <c r="E108" s="52" t="s">
        <v>46</v>
      </c>
      <c r="F108" s="53" t="s">
        <v>10</v>
      </c>
      <c r="G108" s="73">
        <v>0</v>
      </c>
      <c r="H108" s="44">
        <f t="shared" si="2"/>
        <v>0</v>
      </c>
    </row>
    <row r="109" spans="1:8" ht="38.25" x14ac:dyDescent="0.2">
      <c r="A109" s="18">
        <v>4</v>
      </c>
      <c r="B109" s="20" t="s">
        <v>139</v>
      </c>
      <c r="C109" s="19"/>
      <c r="D109" s="19"/>
      <c r="E109" s="52" t="s">
        <v>46</v>
      </c>
      <c r="F109" s="53" t="s">
        <v>10</v>
      </c>
      <c r="G109" s="73">
        <v>0</v>
      </c>
      <c r="H109" s="44">
        <f t="shared" si="2"/>
        <v>0</v>
      </c>
    </row>
    <row r="110" spans="1:8" ht="25.5" x14ac:dyDescent="0.2">
      <c r="A110" s="18">
        <v>5</v>
      </c>
      <c r="B110" s="35" t="s">
        <v>63</v>
      </c>
      <c r="C110" s="19"/>
      <c r="D110" s="19"/>
      <c r="E110" s="52" t="s">
        <v>46</v>
      </c>
      <c r="F110" s="53" t="s">
        <v>14</v>
      </c>
      <c r="G110" s="73">
        <v>0</v>
      </c>
      <c r="H110" s="44">
        <f t="shared" si="2"/>
        <v>0</v>
      </c>
    </row>
    <row r="111" spans="1:8" ht="25.5" x14ac:dyDescent="0.2">
      <c r="A111" s="18">
        <v>6</v>
      </c>
      <c r="B111" s="35" t="s">
        <v>64</v>
      </c>
      <c r="C111" s="19"/>
      <c r="D111" s="19"/>
      <c r="E111" s="52" t="s">
        <v>46</v>
      </c>
      <c r="F111" s="53" t="s">
        <v>14</v>
      </c>
      <c r="G111" s="73">
        <v>0</v>
      </c>
      <c r="H111" s="44">
        <f t="shared" si="2"/>
        <v>0</v>
      </c>
    </row>
    <row r="112" spans="1:8" ht="25.5" x14ac:dyDescent="0.2">
      <c r="A112" s="18">
        <v>7</v>
      </c>
      <c r="B112" s="35" t="s">
        <v>140</v>
      </c>
      <c r="C112" s="19"/>
      <c r="D112" s="19"/>
      <c r="E112" s="52" t="s">
        <v>46</v>
      </c>
      <c r="F112" s="53" t="s">
        <v>14</v>
      </c>
      <c r="G112" s="73">
        <v>0</v>
      </c>
      <c r="H112" s="44">
        <f t="shared" si="2"/>
        <v>0</v>
      </c>
    </row>
    <row r="113" spans="1:8" ht="25.5" x14ac:dyDescent="0.2">
      <c r="A113" s="18">
        <v>8</v>
      </c>
      <c r="B113" s="35" t="s">
        <v>65</v>
      </c>
      <c r="C113" s="19"/>
      <c r="D113" s="19"/>
      <c r="E113" s="52" t="s">
        <v>46</v>
      </c>
      <c r="F113" s="53" t="s">
        <v>14</v>
      </c>
      <c r="G113" s="73">
        <v>0</v>
      </c>
      <c r="H113" s="44">
        <f t="shared" si="2"/>
        <v>0</v>
      </c>
    </row>
    <row r="114" spans="1:8" x14ac:dyDescent="0.2">
      <c r="A114" s="18" t="s">
        <v>66</v>
      </c>
      <c r="B114" s="20" t="s">
        <v>67</v>
      </c>
      <c r="C114" s="19"/>
      <c r="D114" s="19"/>
      <c r="E114" s="52"/>
      <c r="F114" s="53"/>
      <c r="G114" s="73">
        <v>0</v>
      </c>
      <c r="H114" s="44">
        <f t="shared" si="2"/>
        <v>0</v>
      </c>
    </row>
    <row r="115" spans="1:8" ht="16.5" x14ac:dyDescent="0.2">
      <c r="A115" s="18"/>
      <c r="B115" s="37" t="s">
        <v>114</v>
      </c>
      <c r="C115" s="19"/>
      <c r="D115" s="19"/>
      <c r="E115" s="52" t="s">
        <v>46</v>
      </c>
      <c r="F115" s="53" t="s">
        <v>10</v>
      </c>
      <c r="G115" s="73">
        <v>0</v>
      </c>
      <c r="H115" s="44">
        <f t="shared" si="2"/>
        <v>0</v>
      </c>
    </row>
    <row r="116" spans="1:8" ht="16.5" x14ac:dyDescent="0.2">
      <c r="A116" s="18"/>
      <c r="B116" s="37" t="s">
        <v>115</v>
      </c>
      <c r="C116" s="19"/>
      <c r="D116" s="19"/>
      <c r="E116" s="52" t="s">
        <v>46</v>
      </c>
      <c r="F116" s="53" t="s">
        <v>10</v>
      </c>
      <c r="G116" s="73">
        <v>0</v>
      </c>
      <c r="H116" s="44">
        <f t="shared" si="2"/>
        <v>0</v>
      </c>
    </row>
    <row r="117" spans="1:8" ht="16.5" x14ac:dyDescent="0.2">
      <c r="A117" s="18"/>
      <c r="B117" s="38" t="s">
        <v>116</v>
      </c>
      <c r="C117" s="19"/>
      <c r="D117" s="19"/>
      <c r="E117" s="52" t="s">
        <v>46</v>
      </c>
      <c r="F117" s="53" t="s">
        <v>10</v>
      </c>
      <c r="G117" s="73">
        <v>0</v>
      </c>
      <c r="H117" s="44">
        <f t="shared" si="2"/>
        <v>0</v>
      </c>
    </row>
    <row r="118" spans="1:8" ht="16.5" x14ac:dyDescent="0.2">
      <c r="A118" s="18"/>
      <c r="B118" s="38" t="s">
        <v>117</v>
      </c>
      <c r="C118" s="19"/>
      <c r="D118" s="19"/>
      <c r="E118" s="52" t="s">
        <v>46</v>
      </c>
      <c r="F118" s="53" t="s">
        <v>10</v>
      </c>
      <c r="G118" s="73">
        <v>0</v>
      </c>
      <c r="H118" s="44">
        <f t="shared" si="2"/>
        <v>0</v>
      </c>
    </row>
    <row r="119" spans="1:8" ht="25.5" x14ac:dyDescent="0.2">
      <c r="A119" s="18">
        <v>10</v>
      </c>
      <c r="B119" s="39" t="s">
        <v>118</v>
      </c>
      <c r="C119" s="19"/>
      <c r="D119" s="19"/>
      <c r="E119" s="52" t="s">
        <v>46</v>
      </c>
      <c r="F119" s="53" t="s">
        <v>10</v>
      </c>
      <c r="G119" s="73">
        <v>0</v>
      </c>
      <c r="H119" s="44">
        <f t="shared" si="2"/>
        <v>0</v>
      </c>
    </row>
    <row r="120" spans="1:8" ht="25.5" x14ac:dyDescent="0.2">
      <c r="A120" s="18">
        <v>11</v>
      </c>
      <c r="B120" s="20" t="s">
        <v>68</v>
      </c>
      <c r="C120" s="19"/>
      <c r="D120" s="19"/>
      <c r="E120" s="52" t="s">
        <v>48</v>
      </c>
      <c r="F120" s="53" t="s">
        <v>18</v>
      </c>
      <c r="G120" s="73">
        <v>0</v>
      </c>
      <c r="H120" s="44">
        <f t="shared" si="2"/>
        <v>0</v>
      </c>
    </row>
    <row r="121" spans="1:8" ht="25.5" x14ac:dyDescent="0.2">
      <c r="A121" s="18">
        <v>12</v>
      </c>
      <c r="B121" s="20" t="s">
        <v>69</v>
      </c>
      <c r="C121" s="19"/>
      <c r="D121" s="19"/>
      <c r="E121" s="52" t="s">
        <v>49</v>
      </c>
      <c r="F121" s="53" t="s">
        <v>18</v>
      </c>
      <c r="G121" s="73">
        <v>0</v>
      </c>
      <c r="H121" s="44">
        <f t="shared" si="2"/>
        <v>0</v>
      </c>
    </row>
    <row r="122" spans="1:8" x14ac:dyDescent="0.2">
      <c r="A122" s="18">
        <v>13</v>
      </c>
      <c r="B122" s="20" t="s">
        <v>70</v>
      </c>
      <c r="C122" s="19"/>
      <c r="D122" s="19"/>
      <c r="E122" s="52" t="s">
        <v>76</v>
      </c>
      <c r="F122" s="53" t="s">
        <v>18</v>
      </c>
      <c r="G122" s="73">
        <v>0</v>
      </c>
      <c r="H122" s="44">
        <f t="shared" si="2"/>
        <v>0</v>
      </c>
    </row>
    <row r="123" spans="1:8" x14ac:dyDescent="0.2">
      <c r="A123" s="18">
        <v>14</v>
      </c>
      <c r="B123" s="20" t="s">
        <v>71</v>
      </c>
      <c r="C123" s="19"/>
      <c r="D123" s="19"/>
      <c r="E123" s="52" t="s">
        <v>48</v>
      </c>
      <c r="F123" s="53" t="s">
        <v>18</v>
      </c>
      <c r="G123" s="73">
        <v>0</v>
      </c>
      <c r="H123" s="44">
        <f t="shared" si="2"/>
        <v>0</v>
      </c>
    </row>
    <row r="124" spans="1:8" x14ac:dyDescent="0.2">
      <c r="A124" s="18">
        <f>A123+1</f>
        <v>15</v>
      </c>
      <c r="B124" s="20" t="s">
        <v>72</v>
      </c>
      <c r="C124" s="19"/>
      <c r="D124" s="19"/>
      <c r="E124" s="52" t="s">
        <v>76</v>
      </c>
      <c r="F124" s="53" t="s">
        <v>18</v>
      </c>
      <c r="G124" s="73">
        <v>0</v>
      </c>
      <c r="H124" s="44">
        <f t="shared" si="2"/>
        <v>0</v>
      </c>
    </row>
    <row r="125" spans="1:8" ht="25.5" x14ac:dyDescent="0.2">
      <c r="A125" s="18">
        <f t="shared" ref="A125:A137" si="3">A124+1</f>
        <v>16</v>
      </c>
      <c r="B125" s="20" t="s">
        <v>73</v>
      </c>
      <c r="C125" s="19"/>
      <c r="D125" s="42"/>
      <c r="E125" s="52" t="s">
        <v>48</v>
      </c>
      <c r="F125" s="53" t="s">
        <v>18</v>
      </c>
      <c r="G125" s="73">
        <v>0</v>
      </c>
      <c r="H125" s="44">
        <f t="shared" si="2"/>
        <v>0</v>
      </c>
    </row>
    <row r="126" spans="1:8" ht="25.5" x14ac:dyDescent="0.2">
      <c r="A126" s="18">
        <f t="shared" si="3"/>
        <v>17</v>
      </c>
      <c r="B126" s="20" t="s">
        <v>74</v>
      </c>
      <c r="C126" s="19"/>
      <c r="D126" s="19"/>
      <c r="E126" s="52" t="s">
        <v>13</v>
      </c>
      <c r="F126" s="53" t="s">
        <v>14</v>
      </c>
      <c r="G126" s="73">
        <v>0</v>
      </c>
      <c r="H126" s="44">
        <f t="shared" si="2"/>
        <v>0</v>
      </c>
    </row>
    <row r="127" spans="1:8" ht="25.5" x14ac:dyDescent="0.2">
      <c r="A127" s="18">
        <f t="shared" si="3"/>
        <v>18</v>
      </c>
      <c r="B127" s="20" t="s">
        <v>75</v>
      </c>
      <c r="C127" s="19"/>
      <c r="D127" s="19"/>
      <c r="E127" s="52" t="s">
        <v>13</v>
      </c>
      <c r="F127" s="53" t="s">
        <v>14</v>
      </c>
      <c r="G127" s="73">
        <v>0</v>
      </c>
      <c r="H127" s="44">
        <f t="shared" si="2"/>
        <v>0</v>
      </c>
    </row>
    <row r="128" spans="1:8" x14ac:dyDescent="0.2">
      <c r="A128" s="18">
        <f t="shared" si="3"/>
        <v>19</v>
      </c>
      <c r="B128" s="20" t="s">
        <v>77</v>
      </c>
      <c r="C128" s="19"/>
      <c r="D128" s="19"/>
      <c r="E128" s="61">
        <v>1</v>
      </c>
      <c r="F128" s="22" t="s">
        <v>14</v>
      </c>
      <c r="G128" s="73">
        <v>0</v>
      </c>
      <c r="H128" s="44">
        <f t="shared" si="2"/>
        <v>0</v>
      </c>
    </row>
    <row r="129" spans="1:8" ht="25.5" x14ac:dyDescent="0.2">
      <c r="A129" s="18">
        <f t="shared" si="3"/>
        <v>20</v>
      </c>
      <c r="B129" s="20" t="s">
        <v>78</v>
      </c>
      <c r="C129" s="19"/>
      <c r="D129" s="19"/>
      <c r="E129" s="61">
        <v>1</v>
      </c>
      <c r="F129" s="22" t="s">
        <v>18</v>
      </c>
      <c r="G129" s="73">
        <v>0</v>
      </c>
      <c r="H129" s="44">
        <f t="shared" si="2"/>
        <v>0</v>
      </c>
    </row>
    <row r="130" spans="1:8" x14ac:dyDescent="0.2">
      <c r="A130" s="18">
        <f t="shared" si="3"/>
        <v>21</v>
      </c>
      <c r="B130" s="20" t="s">
        <v>79</v>
      </c>
      <c r="C130" s="26"/>
      <c r="D130" s="26"/>
      <c r="E130" s="52" t="s">
        <v>13</v>
      </c>
      <c r="F130" s="53" t="s">
        <v>18</v>
      </c>
      <c r="G130" s="73">
        <v>0</v>
      </c>
      <c r="H130" s="44">
        <f t="shared" si="2"/>
        <v>0</v>
      </c>
    </row>
    <row r="131" spans="1:8" x14ac:dyDescent="0.2">
      <c r="A131" s="18">
        <f t="shared" si="3"/>
        <v>22</v>
      </c>
      <c r="B131" s="20" t="s">
        <v>80</v>
      </c>
      <c r="C131" s="19"/>
      <c r="D131" s="19"/>
      <c r="E131" s="52" t="s">
        <v>13</v>
      </c>
      <c r="F131" s="53" t="s">
        <v>81</v>
      </c>
      <c r="G131" s="73">
        <v>0</v>
      </c>
      <c r="H131" s="44">
        <f t="shared" si="2"/>
        <v>0</v>
      </c>
    </row>
    <row r="132" spans="1:8" ht="25.5" x14ac:dyDescent="0.2">
      <c r="A132" s="18">
        <f t="shared" si="3"/>
        <v>23</v>
      </c>
      <c r="B132" s="20" t="s">
        <v>141</v>
      </c>
      <c r="C132" s="19"/>
      <c r="D132" s="19"/>
      <c r="E132" s="52" t="s">
        <v>82</v>
      </c>
      <c r="F132" s="53" t="s">
        <v>58</v>
      </c>
      <c r="G132" s="73">
        <v>0</v>
      </c>
      <c r="H132" s="44">
        <f t="shared" si="2"/>
        <v>0</v>
      </c>
    </row>
    <row r="133" spans="1:8" x14ac:dyDescent="0.2">
      <c r="A133" s="18">
        <f t="shared" si="3"/>
        <v>24</v>
      </c>
      <c r="B133" s="20" t="s">
        <v>83</v>
      </c>
      <c r="C133" s="26"/>
      <c r="D133" s="26"/>
      <c r="E133" s="52" t="s">
        <v>13</v>
      </c>
      <c r="F133" s="53" t="s">
        <v>14</v>
      </c>
      <c r="G133" s="73">
        <v>0</v>
      </c>
      <c r="H133" s="44">
        <f t="shared" si="2"/>
        <v>0</v>
      </c>
    </row>
    <row r="134" spans="1:8" x14ac:dyDescent="0.2">
      <c r="A134" s="18">
        <f t="shared" si="3"/>
        <v>25</v>
      </c>
      <c r="B134" s="20" t="s">
        <v>84</v>
      </c>
      <c r="C134" s="26"/>
      <c r="D134" s="26"/>
      <c r="E134" s="52" t="s">
        <v>13</v>
      </c>
      <c r="F134" s="53" t="s">
        <v>14</v>
      </c>
      <c r="G134" s="73">
        <v>0</v>
      </c>
      <c r="H134" s="44">
        <f t="shared" si="2"/>
        <v>0</v>
      </c>
    </row>
    <row r="135" spans="1:8" ht="38.25" x14ac:dyDescent="0.2">
      <c r="A135" s="18">
        <f t="shared" si="3"/>
        <v>26</v>
      </c>
      <c r="B135" s="20" t="s">
        <v>55</v>
      </c>
      <c r="C135" s="26"/>
      <c r="D135" s="26"/>
      <c r="E135" s="52" t="s">
        <v>13</v>
      </c>
      <c r="F135" s="53" t="s">
        <v>14</v>
      </c>
      <c r="G135" s="73">
        <v>0</v>
      </c>
      <c r="H135" s="44">
        <f t="shared" si="2"/>
        <v>0</v>
      </c>
    </row>
    <row r="136" spans="1:8" x14ac:dyDescent="0.2">
      <c r="A136" s="18">
        <f t="shared" si="3"/>
        <v>27</v>
      </c>
      <c r="B136" s="40" t="s">
        <v>85</v>
      </c>
      <c r="C136" s="26"/>
      <c r="D136" s="26"/>
      <c r="E136" s="52"/>
      <c r="F136" s="53"/>
      <c r="G136" s="73">
        <v>0</v>
      </c>
      <c r="H136" s="44">
        <f t="shared" si="2"/>
        <v>0</v>
      </c>
    </row>
    <row r="137" spans="1:8" ht="25.5" x14ac:dyDescent="0.2">
      <c r="A137" s="18">
        <f t="shared" si="3"/>
        <v>28</v>
      </c>
      <c r="B137" s="39" t="s">
        <v>142</v>
      </c>
      <c r="C137" s="26"/>
      <c r="D137" s="26"/>
      <c r="E137" s="52" t="s">
        <v>13</v>
      </c>
      <c r="F137" s="53" t="s">
        <v>10</v>
      </c>
      <c r="G137" s="73">
        <v>0</v>
      </c>
      <c r="H137" s="44">
        <f t="shared" si="2"/>
        <v>0</v>
      </c>
    </row>
    <row r="138" spans="1:8" x14ac:dyDescent="0.2">
      <c r="A138" s="16" t="s">
        <v>121</v>
      </c>
      <c r="B138" s="34" t="s">
        <v>34</v>
      </c>
      <c r="C138" s="34"/>
      <c r="D138" s="34"/>
      <c r="E138" s="1"/>
      <c r="F138" s="2"/>
      <c r="G138" s="73"/>
      <c r="H138" s="45">
        <f>SUM(H106:H137)</f>
        <v>0</v>
      </c>
    </row>
    <row r="139" spans="1:8" ht="15" x14ac:dyDescent="0.25">
      <c r="A139" s="41"/>
      <c r="B139" s="43" t="s">
        <v>122</v>
      </c>
      <c r="C139" s="62"/>
      <c r="D139" s="62"/>
      <c r="E139" s="63"/>
      <c r="F139" s="7"/>
      <c r="G139" s="76"/>
      <c r="H139" s="60">
        <f>+H138+H102+H69</f>
        <v>0</v>
      </c>
    </row>
    <row r="140" spans="1:8" x14ac:dyDescent="0.2">
      <c r="B140" s="78" t="s">
        <v>143</v>
      </c>
    </row>
  </sheetData>
  <pageMargins left="0.7" right="0.7" top="0.75" bottom="0.75" header="0.3" footer="0.3"/>
  <pageSetup paperSize="9" scale="62" orientation="portrait" horizontalDpi="300" verticalDpi="300" r:id="rId1"/>
  <ignoredErrors>
    <ignoredError sqref="E7 E128 E138:E143 E99 E97 C97 E121 E110 E120 E123 E78 E132:E134 E112 E114 E136:E137 E125" numberStoredAsText="1"/>
    <ignoredError sqref="A124:A127 A139 A136:A13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Glinšek Samo</dc:creator>
  <cp:lastModifiedBy>Wallas Matic</cp:lastModifiedBy>
  <dcterms:created xsi:type="dcterms:W3CDTF">2021-01-27T12:25:42Z</dcterms:created>
  <dcterms:modified xsi:type="dcterms:W3CDTF">2022-03-22T07:23:45Z</dcterms:modified>
</cp:coreProperties>
</file>